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fileSharing readOnlyRecommended="1"/>
  <workbookPr showInkAnnotation="0" codeName="ThisWorkbook" defaultThemeVersion="124226"/>
  <mc:AlternateContent xmlns:mc="http://schemas.openxmlformats.org/markup-compatibility/2006">
    <mc:Choice Requires="x15">
      <x15ac:absPath xmlns:x15ac="http://schemas.microsoft.com/office/spreadsheetml/2010/11/ac" url="C:\Users\BuchaM\Downloads\"/>
    </mc:Choice>
  </mc:AlternateContent>
  <xr:revisionPtr revIDLastSave="0" documentId="13_ncr:1_{DC914D10-D8CE-4E7D-86E7-865AFEEC9DDA}" xr6:coauthVersionLast="47" xr6:coauthVersionMax="47" xr10:uidLastSave="{00000000-0000-0000-0000-000000000000}"/>
  <bookViews>
    <workbookView xWindow="-120" yWindow="-120" windowWidth="29040" windowHeight="15720" tabRatio="742" xr2:uid="{00000000-000D-0000-FFFF-FFFF00000000}"/>
  </bookViews>
  <sheets>
    <sheet name="Úvodní list" sheetId="73" r:id="rId1"/>
    <sheet name="Pokyny" sheetId="81" r:id="rId2"/>
    <sheet name="Skupiny vlastností" sheetId="75" r:id="rId3"/>
    <sheet name="01 Architektonicko-stav. řešení" sheetId="74" r:id="rId4"/>
    <sheet name="02 Stavebně konstrukční řešení" sheetId="84" r:id="rId5"/>
    <sheet name="31 Zdravotně techn. instalace" sheetId="85" r:id="rId6"/>
    <sheet name="32 Vzduchotechnické zařízení" sheetId="86" r:id="rId7"/>
    <sheet name="33 Zař. pro ochlazování staveb" sheetId="87" r:id="rId8"/>
    <sheet name="34 Vnitřní plynovod" sheetId="88" r:id="rId9"/>
    <sheet name="35 Zařízení pro vytápění staveb" sheetId="89" r:id="rId10"/>
    <sheet name="36 Měření a regulace" sheetId="90" r:id="rId11"/>
    <sheet name="37 Zařízení silnoproudé el." sheetId="91" r:id="rId12"/>
    <sheet name="38 Zařízení slaboproudé el." sheetId="92" r:id="rId13"/>
    <sheet name="39 Systémy technické ochrany" sheetId="93" r:id="rId14"/>
    <sheet name="Přehled přiřazených vlastností" sheetId="80" r:id="rId15"/>
  </sheets>
  <definedNames>
    <definedName name="_xlnm._FilterDatabase" localSheetId="3" hidden="1">'01 Architektonicko-stav. řešení'!$A$3:$AD$83</definedName>
    <definedName name="_xlnm._FilterDatabase" localSheetId="4" hidden="1">'02 Stavebně konstrukční řešení'!$A$3:$AD$49</definedName>
    <definedName name="_xlnm._FilterDatabase" localSheetId="5" hidden="1">'31 Zdravotně techn. instalace'!$A$3:$AD$41</definedName>
    <definedName name="_xlnm._FilterDatabase" localSheetId="6" hidden="1">'32 Vzduchotechnické zařízení'!$A$3:$AD$25</definedName>
    <definedName name="_xlnm._FilterDatabase" localSheetId="7" hidden="1">'33 Zař. pro ochlazování staveb'!$A$3:$AD$23</definedName>
    <definedName name="_xlnm._FilterDatabase" localSheetId="8" hidden="1">'34 Vnitřní plynovod'!$A$3:$AD$16</definedName>
    <definedName name="_xlnm._FilterDatabase" localSheetId="9" hidden="1">'35 Zařízení pro vytápění staveb'!$A$3:$AD$26</definedName>
    <definedName name="_xlnm._FilterDatabase" localSheetId="10" hidden="1">'36 Měření a regulace'!$A$3:$AD$16</definedName>
    <definedName name="_xlnm._FilterDatabase" localSheetId="11" hidden="1">'37 Zařízení silnoproudé el.'!$A$3:$AD$30</definedName>
    <definedName name="_xlnm._FilterDatabase" localSheetId="12" hidden="1">'38 Zařízení slaboproudé el.'!$A$3:$AD$35</definedName>
    <definedName name="_xlnm._FilterDatabase" localSheetId="13" hidden="1">'39 Systémy technické ochrany'!$A$3:$AD$51</definedName>
    <definedName name="_xlnm._FilterDatabase" localSheetId="2" hidden="1">'Skupiny vlastností'!$A$2:$K$139</definedName>
    <definedName name="_xlnm.Print_Area" localSheetId="0">'Úvodní list'!$A$2:$I$45</definedName>
    <definedName name="Z_5BE6699B_08A9_490D_B91A_57A081E624AA_.wvu.PrintArea" localSheetId="0" hidden="1">'Úvodní list'!$A$2:$I$39</definedName>
  </definedNames>
  <calcPr calcId="191029"/>
  <customWorkbookViews>
    <customWorkbookView name="Lenka Janáčková – osobní zobrazení" guid="{5BE6699B-08A9-490D-B91A-57A081E624AA}" mergeInterval="0" personalView="1" maximized="1" windowWidth="1916" windowHeight="854" tabRatio="74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7" i="87" l="1"/>
  <c r="E17" i="87"/>
  <c r="D17" i="87"/>
  <c r="C17" i="87"/>
  <c r="B17" i="87"/>
  <c r="CU3" i="80"/>
  <c r="B4" i="93"/>
  <c r="C4" i="93"/>
  <c r="D4" i="93"/>
  <c r="E4" i="93"/>
  <c r="W4" i="93"/>
  <c r="B5" i="93"/>
  <c r="C5" i="93"/>
  <c r="D5" i="93"/>
  <c r="E5" i="93"/>
  <c r="W5" i="93"/>
  <c r="B6" i="93"/>
  <c r="C6" i="93"/>
  <c r="D6" i="93"/>
  <c r="E6" i="93"/>
  <c r="W6" i="93"/>
  <c r="B7" i="93"/>
  <c r="C7" i="93"/>
  <c r="D7" i="93"/>
  <c r="E7" i="93"/>
  <c r="W7" i="93"/>
  <c r="B8" i="93"/>
  <c r="C8" i="93"/>
  <c r="D8" i="93"/>
  <c r="E8" i="93"/>
  <c r="W8" i="93"/>
  <c r="B9" i="93"/>
  <c r="C9" i="93"/>
  <c r="D9" i="93"/>
  <c r="E9" i="93"/>
  <c r="W9" i="93"/>
  <c r="B10" i="93"/>
  <c r="C10" i="93"/>
  <c r="D10" i="93"/>
  <c r="E10" i="93"/>
  <c r="W10" i="93"/>
  <c r="B11" i="93"/>
  <c r="C11" i="93"/>
  <c r="D11" i="93"/>
  <c r="E11" i="93"/>
  <c r="W11" i="93"/>
  <c r="B12" i="93"/>
  <c r="C12" i="93"/>
  <c r="D12" i="93"/>
  <c r="E12" i="93"/>
  <c r="W12" i="93"/>
  <c r="B13" i="93"/>
  <c r="C13" i="93"/>
  <c r="D13" i="93"/>
  <c r="E13" i="93"/>
  <c r="W13" i="93"/>
  <c r="B14" i="93"/>
  <c r="C14" i="93"/>
  <c r="D14" i="93"/>
  <c r="E14" i="93"/>
  <c r="W14" i="93"/>
  <c r="B15" i="93"/>
  <c r="C15" i="93"/>
  <c r="D15" i="93"/>
  <c r="E15" i="93"/>
  <c r="W15" i="93"/>
  <c r="B16" i="93"/>
  <c r="C16" i="93"/>
  <c r="D16" i="93"/>
  <c r="E16" i="93"/>
  <c r="W16" i="93"/>
  <c r="B17" i="93"/>
  <c r="C17" i="93"/>
  <c r="D17" i="93"/>
  <c r="E17" i="93"/>
  <c r="W17" i="93"/>
  <c r="B18" i="93"/>
  <c r="C18" i="93"/>
  <c r="D18" i="93"/>
  <c r="E18" i="93"/>
  <c r="W18" i="93"/>
  <c r="B19" i="93"/>
  <c r="C19" i="93"/>
  <c r="D19" i="93"/>
  <c r="E19" i="93"/>
  <c r="W19" i="93"/>
  <c r="B20" i="93"/>
  <c r="C20" i="93"/>
  <c r="D20" i="93"/>
  <c r="E20" i="93"/>
  <c r="W20" i="93"/>
  <c r="B21" i="93"/>
  <c r="C21" i="93"/>
  <c r="D21" i="93"/>
  <c r="E21" i="93"/>
  <c r="W21" i="93"/>
  <c r="B22" i="93"/>
  <c r="C22" i="93"/>
  <c r="D22" i="93"/>
  <c r="E22" i="93"/>
  <c r="W22" i="93"/>
  <c r="B23" i="93"/>
  <c r="C23" i="93"/>
  <c r="D23" i="93"/>
  <c r="E23" i="93"/>
  <c r="W23" i="93"/>
  <c r="B24" i="93"/>
  <c r="C24" i="93"/>
  <c r="D24" i="93"/>
  <c r="E24" i="93"/>
  <c r="W24" i="93"/>
  <c r="B25" i="93"/>
  <c r="C25" i="93"/>
  <c r="D25" i="93"/>
  <c r="E25" i="93"/>
  <c r="W25" i="93"/>
  <c r="B26" i="93"/>
  <c r="C26" i="93"/>
  <c r="D26" i="93"/>
  <c r="E26" i="93"/>
  <c r="W26" i="93"/>
  <c r="B27" i="93"/>
  <c r="C27" i="93"/>
  <c r="D27" i="93"/>
  <c r="E27" i="93"/>
  <c r="W27" i="93"/>
  <c r="B28" i="93"/>
  <c r="C28" i="93"/>
  <c r="D28" i="93"/>
  <c r="E28" i="93"/>
  <c r="W28" i="93"/>
  <c r="B29" i="93"/>
  <c r="C29" i="93"/>
  <c r="D29" i="93"/>
  <c r="E29" i="93"/>
  <c r="W29" i="93"/>
  <c r="B30" i="93"/>
  <c r="C30" i="93"/>
  <c r="D30" i="93"/>
  <c r="E30" i="93"/>
  <c r="W30" i="93"/>
  <c r="B31" i="93"/>
  <c r="C31" i="93"/>
  <c r="D31" i="93"/>
  <c r="E31" i="93"/>
  <c r="W31" i="93"/>
  <c r="B32" i="93"/>
  <c r="C32" i="93"/>
  <c r="D32" i="93"/>
  <c r="E32" i="93"/>
  <c r="W32" i="93"/>
  <c r="B33" i="93"/>
  <c r="C33" i="93"/>
  <c r="D33" i="93"/>
  <c r="E33" i="93"/>
  <c r="W33" i="93"/>
  <c r="B34" i="93"/>
  <c r="C34" i="93"/>
  <c r="D34" i="93"/>
  <c r="E34" i="93"/>
  <c r="W34" i="93"/>
  <c r="B35" i="93"/>
  <c r="C35" i="93"/>
  <c r="D35" i="93"/>
  <c r="E35" i="93"/>
  <c r="W35" i="93"/>
  <c r="B36" i="93"/>
  <c r="C36" i="93"/>
  <c r="D36" i="93"/>
  <c r="E36" i="93"/>
  <c r="W36" i="93"/>
  <c r="B37" i="93"/>
  <c r="C37" i="93"/>
  <c r="D37" i="93"/>
  <c r="E37" i="93"/>
  <c r="W37" i="93"/>
  <c r="B38" i="93"/>
  <c r="C38" i="93"/>
  <c r="D38" i="93"/>
  <c r="E38" i="93"/>
  <c r="W38" i="93"/>
  <c r="B39" i="93"/>
  <c r="C39" i="93"/>
  <c r="D39" i="93"/>
  <c r="E39" i="93"/>
  <c r="W39" i="93"/>
  <c r="B40" i="93"/>
  <c r="C40" i="93"/>
  <c r="D40" i="93"/>
  <c r="E40" i="93"/>
  <c r="W40" i="93"/>
  <c r="B41" i="93"/>
  <c r="C41" i="93"/>
  <c r="D41" i="93"/>
  <c r="E41" i="93"/>
  <c r="W41" i="93"/>
  <c r="B42" i="93"/>
  <c r="C42" i="93"/>
  <c r="D42" i="93"/>
  <c r="E42" i="93"/>
  <c r="W42" i="93"/>
  <c r="B43" i="93"/>
  <c r="C43" i="93"/>
  <c r="D43" i="93"/>
  <c r="E43" i="93"/>
  <c r="W43" i="93"/>
  <c r="B45" i="93"/>
  <c r="C45" i="93"/>
  <c r="D45" i="93"/>
  <c r="E45" i="93"/>
  <c r="W45" i="93"/>
  <c r="B44" i="93"/>
  <c r="C44" i="93"/>
  <c r="D44" i="93"/>
  <c r="E44" i="93"/>
  <c r="W44" i="93"/>
  <c r="B46" i="93"/>
  <c r="C46" i="93"/>
  <c r="D46" i="93"/>
  <c r="E46" i="93"/>
  <c r="W46" i="93"/>
  <c r="B47" i="93"/>
  <c r="C47" i="93"/>
  <c r="D47" i="93"/>
  <c r="E47" i="93"/>
  <c r="W47" i="93"/>
  <c r="B48" i="93"/>
  <c r="C48" i="93"/>
  <c r="D48" i="93"/>
  <c r="E48" i="93"/>
  <c r="W48" i="93"/>
  <c r="B49" i="93"/>
  <c r="C49" i="93"/>
  <c r="D49" i="93"/>
  <c r="E49" i="93"/>
  <c r="W49" i="93"/>
  <c r="B50" i="93"/>
  <c r="C50" i="93"/>
  <c r="D50" i="93"/>
  <c r="E50" i="93"/>
  <c r="W50" i="93"/>
  <c r="B51" i="93"/>
  <c r="C51" i="93"/>
  <c r="D51" i="93"/>
  <c r="E51" i="93"/>
  <c r="W51" i="93"/>
  <c r="B4" i="92"/>
  <c r="C4" i="92"/>
  <c r="D4" i="92"/>
  <c r="E4" i="92"/>
  <c r="W4" i="92"/>
  <c r="B5" i="92"/>
  <c r="C5" i="92"/>
  <c r="D5" i="92"/>
  <c r="E5" i="92"/>
  <c r="W5" i="92"/>
  <c r="B6" i="92"/>
  <c r="C6" i="92"/>
  <c r="D6" i="92"/>
  <c r="E6" i="92"/>
  <c r="W6" i="92"/>
  <c r="B7" i="92"/>
  <c r="C7" i="92"/>
  <c r="D7" i="92"/>
  <c r="E7" i="92"/>
  <c r="W7" i="92"/>
  <c r="B8" i="92"/>
  <c r="C8" i="92"/>
  <c r="D8" i="92"/>
  <c r="E8" i="92"/>
  <c r="W8" i="92"/>
  <c r="B9" i="92"/>
  <c r="C9" i="92"/>
  <c r="D9" i="92"/>
  <c r="E9" i="92"/>
  <c r="W9" i="92"/>
  <c r="B10" i="92"/>
  <c r="C10" i="92"/>
  <c r="D10" i="92"/>
  <c r="E10" i="92"/>
  <c r="W10" i="92"/>
  <c r="B12" i="92"/>
  <c r="C12" i="92"/>
  <c r="D12" i="92"/>
  <c r="E12" i="92"/>
  <c r="W12" i="92"/>
  <c r="B11" i="92"/>
  <c r="C11" i="92"/>
  <c r="D11" i="92"/>
  <c r="E11" i="92"/>
  <c r="W11" i="92"/>
  <c r="B13" i="92"/>
  <c r="C13" i="92"/>
  <c r="D13" i="92"/>
  <c r="E13" i="92"/>
  <c r="W13" i="92"/>
  <c r="B14" i="92"/>
  <c r="C14" i="92"/>
  <c r="D14" i="92"/>
  <c r="E14" i="92"/>
  <c r="W14" i="92"/>
  <c r="B15" i="92"/>
  <c r="C15" i="92"/>
  <c r="D15" i="92"/>
  <c r="E15" i="92"/>
  <c r="W15" i="92"/>
  <c r="B16" i="92"/>
  <c r="C16" i="92"/>
  <c r="D16" i="92"/>
  <c r="E16" i="92"/>
  <c r="W16" i="92"/>
  <c r="B17" i="92"/>
  <c r="C17" i="92"/>
  <c r="D17" i="92"/>
  <c r="E17" i="92"/>
  <c r="W17" i="92"/>
  <c r="B18" i="92"/>
  <c r="C18" i="92"/>
  <c r="D18" i="92"/>
  <c r="E18" i="92"/>
  <c r="W18" i="92"/>
  <c r="B19" i="92"/>
  <c r="C19" i="92"/>
  <c r="D19" i="92"/>
  <c r="E19" i="92"/>
  <c r="W19" i="92"/>
  <c r="B20" i="92"/>
  <c r="C20" i="92"/>
  <c r="D20" i="92"/>
  <c r="E20" i="92"/>
  <c r="W20" i="92"/>
  <c r="B21" i="92"/>
  <c r="C21" i="92"/>
  <c r="D21" i="92"/>
  <c r="E21" i="92"/>
  <c r="W21" i="92"/>
  <c r="B22" i="92"/>
  <c r="C22" i="92"/>
  <c r="D22" i="92"/>
  <c r="E22" i="92"/>
  <c r="W22" i="92"/>
  <c r="B23" i="92"/>
  <c r="C23" i="92"/>
  <c r="D23" i="92"/>
  <c r="E23" i="92"/>
  <c r="W23" i="92"/>
  <c r="B24" i="92"/>
  <c r="C24" i="92"/>
  <c r="D24" i="92"/>
  <c r="E24" i="92"/>
  <c r="W24" i="92"/>
  <c r="B25" i="92"/>
  <c r="C25" i="92"/>
  <c r="D25" i="92"/>
  <c r="E25" i="92"/>
  <c r="W25" i="92"/>
  <c r="B26" i="92"/>
  <c r="C26" i="92"/>
  <c r="D26" i="92"/>
  <c r="E26" i="92"/>
  <c r="W26" i="92"/>
  <c r="B27" i="92"/>
  <c r="C27" i="92"/>
  <c r="D27" i="92"/>
  <c r="E27" i="92"/>
  <c r="W27" i="92"/>
  <c r="B28" i="92"/>
  <c r="C28" i="92"/>
  <c r="D28" i="92"/>
  <c r="E28" i="92"/>
  <c r="W28" i="92"/>
  <c r="B29" i="92"/>
  <c r="C29" i="92"/>
  <c r="D29" i="92"/>
  <c r="E29" i="92"/>
  <c r="W29" i="92"/>
  <c r="B30" i="92"/>
  <c r="C30" i="92"/>
  <c r="D30" i="92"/>
  <c r="E30" i="92"/>
  <c r="W30" i="92"/>
  <c r="B31" i="92"/>
  <c r="C31" i="92"/>
  <c r="D31" i="92"/>
  <c r="E31" i="92"/>
  <c r="W31" i="92"/>
  <c r="B32" i="92"/>
  <c r="C32" i="92"/>
  <c r="D32" i="92"/>
  <c r="E32" i="92"/>
  <c r="W32" i="92"/>
  <c r="B33" i="92"/>
  <c r="C33" i="92"/>
  <c r="D33" i="92"/>
  <c r="E33" i="92"/>
  <c r="W33" i="92"/>
  <c r="B34" i="92"/>
  <c r="C34" i="92"/>
  <c r="D34" i="92"/>
  <c r="E34" i="92"/>
  <c r="W34" i="92"/>
  <c r="B35" i="92"/>
  <c r="C35" i="92"/>
  <c r="D35" i="92"/>
  <c r="E35" i="92"/>
  <c r="W35" i="92"/>
  <c r="B4" i="91"/>
  <c r="C4" i="91"/>
  <c r="D4" i="91"/>
  <c r="E4" i="91"/>
  <c r="W4" i="91"/>
  <c r="B5" i="91"/>
  <c r="C5" i="91"/>
  <c r="D5" i="91"/>
  <c r="E5" i="91"/>
  <c r="W5" i="91"/>
  <c r="B6" i="91"/>
  <c r="C6" i="91"/>
  <c r="D6" i="91"/>
  <c r="E6" i="91"/>
  <c r="W6" i="91"/>
  <c r="B7" i="91"/>
  <c r="C7" i="91"/>
  <c r="D7" i="91"/>
  <c r="E7" i="91"/>
  <c r="W7" i="91"/>
  <c r="B8" i="91"/>
  <c r="C8" i="91"/>
  <c r="D8" i="91"/>
  <c r="E8" i="91"/>
  <c r="W8" i="91"/>
  <c r="B9" i="91"/>
  <c r="C9" i="91"/>
  <c r="D9" i="91"/>
  <c r="E9" i="91"/>
  <c r="W9" i="91"/>
  <c r="B10" i="91"/>
  <c r="C10" i="91"/>
  <c r="D10" i="91"/>
  <c r="E10" i="91"/>
  <c r="W10" i="91"/>
  <c r="B12" i="91"/>
  <c r="C12" i="91"/>
  <c r="D12" i="91"/>
  <c r="E12" i="91"/>
  <c r="W12" i="91"/>
  <c r="B11" i="91"/>
  <c r="C11" i="91"/>
  <c r="D11" i="91"/>
  <c r="E11" i="91"/>
  <c r="W11" i="91"/>
  <c r="B13" i="91"/>
  <c r="C13" i="91"/>
  <c r="D13" i="91"/>
  <c r="E13" i="91"/>
  <c r="W13" i="91"/>
  <c r="B14" i="91"/>
  <c r="C14" i="91"/>
  <c r="D14" i="91"/>
  <c r="E14" i="91"/>
  <c r="W14" i="91"/>
  <c r="B15" i="91"/>
  <c r="C15" i="91"/>
  <c r="D15" i="91"/>
  <c r="E15" i="91"/>
  <c r="W15" i="91"/>
  <c r="B16" i="91"/>
  <c r="C16" i="91"/>
  <c r="D16" i="91"/>
  <c r="E16" i="91"/>
  <c r="W16" i="91"/>
  <c r="B17" i="91"/>
  <c r="C17" i="91"/>
  <c r="D17" i="91"/>
  <c r="E17" i="91"/>
  <c r="W17" i="91"/>
  <c r="B18" i="91"/>
  <c r="C18" i="91"/>
  <c r="D18" i="91"/>
  <c r="E18" i="91"/>
  <c r="W18" i="91"/>
  <c r="B19" i="91"/>
  <c r="C19" i="91"/>
  <c r="D19" i="91"/>
  <c r="E19" i="91"/>
  <c r="W19" i="91"/>
  <c r="B20" i="91"/>
  <c r="C20" i="91"/>
  <c r="D20" i="91"/>
  <c r="E20" i="91"/>
  <c r="W20" i="91"/>
  <c r="B21" i="91"/>
  <c r="C21" i="91"/>
  <c r="D21" i="91"/>
  <c r="E21" i="91"/>
  <c r="W21" i="91"/>
  <c r="B22" i="91"/>
  <c r="C22" i="91"/>
  <c r="D22" i="91"/>
  <c r="E22" i="91"/>
  <c r="W22" i="91"/>
  <c r="B23" i="91"/>
  <c r="C23" i="91"/>
  <c r="D23" i="91"/>
  <c r="E23" i="91"/>
  <c r="W23" i="91"/>
  <c r="B24" i="91"/>
  <c r="C24" i="91"/>
  <c r="D24" i="91"/>
  <c r="E24" i="91"/>
  <c r="W24" i="91"/>
  <c r="B25" i="91"/>
  <c r="C25" i="91"/>
  <c r="D25" i="91"/>
  <c r="E25" i="91"/>
  <c r="W25" i="91"/>
  <c r="B26" i="91"/>
  <c r="C26" i="91"/>
  <c r="D26" i="91"/>
  <c r="E26" i="91"/>
  <c r="W26" i="91"/>
  <c r="B27" i="91"/>
  <c r="C27" i="91"/>
  <c r="D27" i="91"/>
  <c r="E27" i="91"/>
  <c r="W27" i="91"/>
  <c r="B28" i="91"/>
  <c r="C28" i="91"/>
  <c r="D28" i="91"/>
  <c r="E28" i="91"/>
  <c r="W28" i="91"/>
  <c r="B29" i="91"/>
  <c r="C29" i="91"/>
  <c r="D29" i="91"/>
  <c r="E29" i="91"/>
  <c r="W29" i="91"/>
  <c r="B30" i="91"/>
  <c r="C30" i="91"/>
  <c r="D30" i="91"/>
  <c r="E30" i="91"/>
  <c r="W30" i="91"/>
  <c r="B4" i="90"/>
  <c r="C4" i="90"/>
  <c r="D4" i="90"/>
  <c r="E4" i="90"/>
  <c r="W4" i="90"/>
  <c r="B5" i="90"/>
  <c r="C5" i="90"/>
  <c r="D5" i="90"/>
  <c r="E5" i="90"/>
  <c r="W5" i="90"/>
  <c r="B6" i="90"/>
  <c r="C6" i="90"/>
  <c r="D6" i="90"/>
  <c r="E6" i="90"/>
  <c r="W6" i="90"/>
  <c r="B7" i="90"/>
  <c r="C7" i="90"/>
  <c r="D7" i="90"/>
  <c r="E7" i="90"/>
  <c r="W7" i="90"/>
  <c r="B8" i="90"/>
  <c r="C8" i="90"/>
  <c r="D8" i="90"/>
  <c r="E8" i="90"/>
  <c r="W8" i="90"/>
  <c r="B9" i="90"/>
  <c r="C9" i="90"/>
  <c r="D9" i="90"/>
  <c r="E9" i="90"/>
  <c r="W9" i="90"/>
  <c r="B10" i="90"/>
  <c r="C10" i="90"/>
  <c r="D10" i="90"/>
  <c r="E10" i="90"/>
  <c r="W10" i="90"/>
  <c r="B12" i="90"/>
  <c r="C12" i="90"/>
  <c r="D12" i="90"/>
  <c r="E12" i="90"/>
  <c r="W12" i="90"/>
  <c r="B11" i="90"/>
  <c r="C11" i="90"/>
  <c r="D11" i="90"/>
  <c r="E11" i="90"/>
  <c r="W11" i="90"/>
  <c r="B13" i="90"/>
  <c r="C13" i="90"/>
  <c r="D13" i="90"/>
  <c r="E13" i="90"/>
  <c r="W13" i="90"/>
  <c r="B14" i="90"/>
  <c r="C14" i="90"/>
  <c r="D14" i="90"/>
  <c r="E14" i="90"/>
  <c r="W14" i="90"/>
  <c r="B15" i="90"/>
  <c r="C15" i="90"/>
  <c r="D15" i="90"/>
  <c r="E15" i="90"/>
  <c r="W15" i="90"/>
  <c r="B16" i="90"/>
  <c r="C16" i="90"/>
  <c r="D16" i="90"/>
  <c r="E16" i="90"/>
  <c r="W16" i="90"/>
  <c r="B4" i="89"/>
  <c r="C4" i="89"/>
  <c r="D4" i="89"/>
  <c r="E4" i="89"/>
  <c r="W4" i="89"/>
  <c r="B5" i="89"/>
  <c r="C5" i="89"/>
  <c r="D5" i="89"/>
  <c r="E5" i="89"/>
  <c r="W5" i="89"/>
  <c r="B6" i="89"/>
  <c r="C6" i="89"/>
  <c r="D6" i="89"/>
  <c r="E6" i="89"/>
  <c r="W6" i="89"/>
  <c r="B7" i="89"/>
  <c r="C7" i="89"/>
  <c r="D7" i="89"/>
  <c r="E7" i="89"/>
  <c r="W7" i="89"/>
  <c r="B8" i="89"/>
  <c r="C8" i="89"/>
  <c r="D8" i="89"/>
  <c r="E8" i="89"/>
  <c r="W8" i="89"/>
  <c r="B9" i="89"/>
  <c r="C9" i="89"/>
  <c r="D9" i="89"/>
  <c r="E9" i="89"/>
  <c r="W9" i="89"/>
  <c r="B10" i="89"/>
  <c r="C10" i="89"/>
  <c r="D10" i="89"/>
  <c r="E10" i="89"/>
  <c r="W10" i="89"/>
  <c r="B11" i="89"/>
  <c r="C11" i="89"/>
  <c r="D11" i="89"/>
  <c r="E11" i="89"/>
  <c r="W11" i="89"/>
  <c r="B12" i="89"/>
  <c r="C12" i="89"/>
  <c r="D12" i="89"/>
  <c r="E12" i="89"/>
  <c r="W12" i="89"/>
  <c r="B14" i="89"/>
  <c r="C14" i="89"/>
  <c r="D14" i="89"/>
  <c r="E14" i="89"/>
  <c r="W14" i="89"/>
  <c r="B15" i="89"/>
  <c r="C15" i="89"/>
  <c r="D15" i="89"/>
  <c r="E15" i="89"/>
  <c r="W15" i="89"/>
  <c r="B16" i="89"/>
  <c r="C16" i="89"/>
  <c r="D16" i="89"/>
  <c r="E16" i="89"/>
  <c r="W16" i="89"/>
  <c r="B13" i="89"/>
  <c r="C13" i="89"/>
  <c r="D13" i="89"/>
  <c r="E13" i="89"/>
  <c r="W13" i="89"/>
  <c r="B17" i="89"/>
  <c r="C17" i="89"/>
  <c r="D17" i="89"/>
  <c r="E17" i="89"/>
  <c r="W17" i="89"/>
  <c r="B18" i="89"/>
  <c r="C18" i="89"/>
  <c r="D18" i="89"/>
  <c r="E18" i="89"/>
  <c r="W18" i="89"/>
  <c r="B19" i="89"/>
  <c r="C19" i="89"/>
  <c r="D19" i="89"/>
  <c r="E19" i="89"/>
  <c r="W19" i="89"/>
  <c r="B20" i="89"/>
  <c r="C20" i="89"/>
  <c r="D20" i="89"/>
  <c r="E20" i="89"/>
  <c r="W20" i="89"/>
  <c r="B21" i="89"/>
  <c r="C21" i="89"/>
  <c r="D21" i="89"/>
  <c r="E21" i="89"/>
  <c r="W21" i="89"/>
  <c r="B22" i="89"/>
  <c r="C22" i="89"/>
  <c r="D22" i="89"/>
  <c r="E22" i="89"/>
  <c r="W22" i="89"/>
  <c r="B23" i="89"/>
  <c r="C23" i="89"/>
  <c r="D23" i="89"/>
  <c r="E23" i="89"/>
  <c r="W23" i="89"/>
  <c r="B24" i="89"/>
  <c r="C24" i="89"/>
  <c r="D24" i="89"/>
  <c r="E24" i="89"/>
  <c r="W24" i="89"/>
  <c r="B25" i="89"/>
  <c r="C25" i="89"/>
  <c r="D25" i="89"/>
  <c r="E25" i="89"/>
  <c r="W25" i="89"/>
  <c r="B26" i="89"/>
  <c r="C26" i="89"/>
  <c r="D26" i="89"/>
  <c r="E26" i="89"/>
  <c r="W26" i="89"/>
  <c r="B4" i="88"/>
  <c r="C4" i="88"/>
  <c r="D4" i="88"/>
  <c r="E4" i="88"/>
  <c r="W4" i="88"/>
  <c r="B5" i="88"/>
  <c r="C5" i="88"/>
  <c r="D5" i="88"/>
  <c r="E5" i="88"/>
  <c r="W5" i="88"/>
  <c r="B6" i="88"/>
  <c r="C6" i="88"/>
  <c r="D6" i="88"/>
  <c r="E6" i="88"/>
  <c r="W6" i="88"/>
  <c r="B7" i="88"/>
  <c r="C7" i="88"/>
  <c r="D7" i="88"/>
  <c r="E7" i="88"/>
  <c r="W7" i="88"/>
  <c r="B8" i="88"/>
  <c r="C8" i="88"/>
  <c r="D8" i="88"/>
  <c r="E8" i="88"/>
  <c r="W8" i="88"/>
  <c r="B9" i="88"/>
  <c r="C9" i="88"/>
  <c r="D9" i="88"/>
  <c r="E9" i="88"/>
  <c r="W9" i="88"/>
  <c r="B10" i="88"/>
  <c r="C10" i="88"/>
  <c r="D10" i="88"/>
  <c r="E10" i="88"/>
  <c r="W10" i="88"/>
  <c r="B11" i="88"/>
  <c r="C11" i="88"/>
  <c r="D11" i="88"/>
  <c r="E11" i="88"/>
  <c r="W11" i="88"/>
  <c r="B12" i="88"/>
  <c r="C12" i="88"/>
  <c r="D12" i="88"/>
  <c r="E12" i="88"/>
  <c r="W12" i="88"/>
  <c r="B13" i="88"/>
  <c r="C13" i="88"/>
  <c r="D13" i="88"/>
  <c r="E13" i="88"/>
  <c r="W13" i="88"/>
  <c r="B14" i="88"/>
  <c r="C14" i="88"/>
  <c r="D14" i="88"/>
  <c r="E14" i="88"/>
  <c r="W14" i="88"/>
  <c r="B15" i="88"/>
  <c r="C15" i="88"/>
  <c r="D15" i="88"/>
  <c r="E15" i="88"/>
  <c r="W15" i="88"/>
  <c r="B16" i="88"/>
  <c r="C16" i="88"/>
  <c r="D16" i="88"/>
  <c r="E16" i="88"/>
  <c r="W16" i="88"/>
  <c r="B4" i="87"/>
  <c r="C4" i="87"/>
  <c r="D4" i="87"/>
  <c r="E4" i="87"/>
  <c r="W4" i="87"/>
  <c r="B5" i="87"/>
  <c r="C5" i="87"/>
  <c r="D5" i="87"/>
  <c r="E5" i="87"/>
  <c r="W5" i="87"/>
  <c r="B6" i="87"/>
  <c r="C6" i="87"/>
  <c r="D6" i="87"/>
  <c r="E6" i="87"/>
  <c r="W6" i="87"/>
  <c r="B7" i="87"/>
  <c r="C7" i="87"/>
  <c r="D7" i="87"/>
  <c r="E7" i="87"/>
  <c r="W7" i="87"/>
  <c r="B8" i="87"/>
  <c r="C8" i="87"/>
  <c r="D8" i="87"/>
  <c r="E8" i="87"/>
  <c r="W8" i="87"/>
  <c r="B9" i="87"/>
  <c r="C9" i="87"/>
  <c r="D9" i="87"/>
  <c r="E9" i="87"/>
  <c r="W9" i="87"/>
  <c r="B10" i="87"/>
  <c r="C10" i="87"/>
  <c r="D10" i="87"/>
  <c r="E10" i="87"/>
  <c r="W10" i="87"/>
  <c r="B11" i="87"/>
  <c r="C11" i="87"/>
  <c r="D11" i="87"/>
  <c r="E11" i="87"/>
  <c r="W11" i="87"/>
  <c r="B12" i="87"/>
  <c r="C12" i="87"/>
  <c r="D12" i="87"/>
  <c r="E12" i="87"/>
  <c r="W12" i="87"/>
  <c r="B15" i="87"/>
  <c r="C15" i="87"/>
  <c r="D15" i="87"/>
  <c r="E15" i="87"/>
  <c r="W15" i="87"/>
  <c r="B14" i="87"/>
  <c r="C14" i="87"/>
  <c r="D14" i="87"/>
  <c r="E14" i="87"/>
  <c r="W14" i="87"/>
  <c r="B16" i="87"/>
  <c r="C16" i="87"/>
  <c r="D16" i="87"/>
  <c r="E16" i="87"/>
  <c r="W16" i="87"/>
  <c r="B13" i="87"/>
  <c r="C13" i="87"/>
  <c r="D13" i="87"/>
  <c r="E13" i="87"/>
  <c r="W13" i="87"/>
  <c r="B18" i="87"/>
  <c r="C18" i="87"/>
  <c r="D18" i="87"/>
  <c r="E18" i="87"/>
  <c r="W18" i="87"/>
  <c r="B19" i="87"/>
  <c r="C19" i="87"/>
  <c r="D19" i="87"/>
  <c r="E19" i="87"/>
  <c r="W19" i="87"/>
  <c r="B20" i="87"/>
  <c r="C20" i="87"/>
  <c r="D20" i="87"/>
  <c r="E20" i="87"/>
  <c r="W20" i="87"/>
  <c r="B21" i="87"/>
  <c r="C21" i="87"/>
  <c r="D21" i="87"/>
  <c r="E21" i="87"/>
  <c r="W21" i="87"/>
  <c r="B22" i="87"/>
  <c r="C22" i="87"/>
  <c r="D22" i="87"/>
  <c r="E22" i="87"/>
  <c r="W22" i="87"/>
  <c r="B23" i="87"/>
  <c r="C23" i="87"/>
  <c r="D23" i="87"/>
  <c r="E23" i="87"/>
  <c r="W23" i="87"/>
  <c r="B4" i="86"/>
  <c r="C4" i="86"/>
  <c r="D4" i="86"/>
  <c r="E4" i="86"/>
  <c r="W4" i="86"/>
  <c r="B5" i="86"/>
  <c r="C5" i="86"/>
  <c r="D5" i="86"/>
  <c r="E5" i="86"/>
  <c r="W5" i="86"/>
  <c r="B6" i="86"/>
  <c r="C6" i="86"/>
  <c r="D6" i="86"/>
  <c r="E6" i="86"/>
  <c r="W6" i="86"/>
  <c r="B7" i="86"/>
  <c r="C7" i="86"/>
  <c r="D7" i="86"/>
  <c r="E7" i="86"/>
  <c r="W7" i="86"/>
  <c r="B8" i="86"/>
  <c r="C8" i="86"/>
  <c r="D8" i="86"/>
  <c r="E8" i="86"/>
  <c r="W8" i="86"/>
  <c r="B9" i="86"/>
  <c r="C9" i="86"/>
  <c r="D9" i="86"/>
  <c r="E9" i="86"/>
  <c r="W9" i="86"/>
  <c r="B10" i="86"/>
  <c r="C10" i="86"/>
  <c r="D10" i="86"/>
  <c r="E10" i="86"/>
  <c r="W10" i="86"/>
  <c r="B11" i="86"/>
  <c r="C11" i="86"/>
  <c r="D11" i="86"/>
  <c r="E11" i="86"/>
  <c r="W11" i="86"/>
  <c r="B12" i="86"/>
  <c r="C12" i="86"/>
  <c r="D12" i="86"/>
  <c r="E12" i="86"/>
  <c r="W12" i="86"/>
  <c r="B14" i="86"/>
  <c r="C14" i="86"/>
  <c r="D14" i="86"/>
  <c r="E14" i="86"/>
  <c r="W14" i="86"/>
  <c r="B13" i="86"/>
  <c r="C13" i="86"/>
  <c r="D13" i="86"/>
  <c r="E13" i="86"/>
  <c r="W13" i="86"/>
  <c r="B15" i="86"/>
  <c r="C15" i="86"/>
  <c r="D15" i="86"/>
  <c r="E15" i="86"/>
  <c r="W15" i="86"/>
  <c r="B16" i="86"/>
  <c r="C16" i="86"/>
  <c r="D16" i="86"/>
  <c r="E16" i="86"/>
  <c r="W16" i="86"/>
  <c r="B17" i="86"/>
  <c r="C17" i="86"/>
  <c r="D17" i="86"/>
  <c r="E17" i="86"/>
  <c r="W17" i="86"/>
  <c r="B18" i="86"/>
  <c r="C18" i="86"/>
  <c r="D18" i="86"/>
  <c r="E18" i="86"/>
  <c r="W18" i="86"/>
  <c r="B19" i="86"/>
  <c r="C19" i="86"/>
  <c r="D19" i="86"/>
  <c r="E19" i="86"/>
  <c r="W19" i="86"/>
  <c r="B20" i="86"/>
  <c r="C20" i="86"/>
  <c r="D20" i="86"/>
  <c r="E20" i="86"/>
  <c r="W20" i="86"/>
  <c r="B21" i="86"/>
  <c r="C21" i="86"/>
  <c r="D21" i="86"/>
  <c r="E21" i="86"/>
  <c r="W21" i="86"/>
  <c r="B22" i="86"/>
  <c r="C22" i="86"/>
  <c r="D22" i="86"/>
  <c r="E22" i="86"/>
  <c r="W22" i="86"/>
  <c r="B23" i="86"/>
  <c r="C23" i="86"/>
  <c r="D23" i="86"/>
  <c r="E23" i="86"/>
  <c r="W23" i="86"/>
  <c r="B24" i="86"/>
  <c r="C24" i="86"/>
  <c r="D24" i="86"/>
  <c r="E24" i="86"/>
  <c r="W24" i="86"/>
  <c r="B25" i="86"/>
  <c r="C25" i="86"/>
  <c r="D25" i="86"/>
  <c r="E25" i="86"/>
  <c r="W25" i="86"/>
  <c r="B4" i="85"/>
  <c r="C4" i="85"/>
  <c r="D4" i="85"/>
  <c r="E4" i="85"/>
  <c r="W4" i="85"/>
  <c r="B5" i="85"/>
  <c r="C5" i="85"/>
  <c r="D5" i="85"/>
  <c r="E5" i="85"/>
  <c r="W5" i="85"/>
  <c r="B6" i="85"/>
  <c r="C6" i="85"/>
  <c r="D6" i="85"/>
  <c r="E6" i="85"/>
  <c r="W6" i="85"/>
  <c r="B7" i="85"/>
  <c r="C7" i="85"/>
  <c r="D7" i="85"/>
  <c r="E7" i="85"/>
  <c r="W7" i="85"/>
  <c r="B8" i="85"/>
  <c r="C8" i="85"/>
  <c r="D8" i="85"/>
  <c r="E8" i="85"/>
  <c r="W8" i="85"/>
  <c r="B9" i="85"/>
  <c r="C9" i="85"/>
  <c r="D9" i="85"/>
  <c r="E9" i="85"/>
  <c r="W9" i="85"/>
  <c r="B10" i="85"/>
  <c r="C10" i="85"/>
  <c r="D10" i="85"/>
  <c r="E10" i="85"/>
  <c r="W10" i="85"/>
  <c r="B11" i="85"/>
  <c r="C11" i="85"/>
  <c r="D11" i="85"/>
  <c r="E11" i="85"/>
  <c r="W11" i="85"/>
  <c r="B12" i="85"/>
  <c r="C12" i="85"/>
  <c r="D12" i="85"/>
  <c r="E12" i="85"/>
  <c r="W12" i="85"/>
  <c r="B13" i="85"/>
  <c r="C13" i="85"/>
  <c r="D13" i="85"/>
  <c r="E13" i="85"/>
  <c r="W13" i="85"/>
  <c r="B14" i="85"/>
  <c r="C14" i="85"/>
  <c r="D14" i="85"/>
  <c r="E14" i="85"/>
  <c r="W14" i="85"/>
  <c r="B15" i="85"/>
  <c r="C15" i="85"/>
  <c r="D15" i="85"/>
  <c r="E15" i="85"/>
  <c r="W15" i="85"/>
  <c r="B16" i="85"/>
  <c r="C16" i="85"/>
  <c r="D16" i="85"/>
  <c r="E16" i="85"/>
  <c r="W16" i="85"/>
  <c r="B17" i="85"/>
  <c r="C17" i="85"/>
  <c r="D17" i="85"/>
  <c r="E17" i="85"/>
  <c r="W17" i="85"/>
  <c r="B18" i="85"/>
  <c r="C18" i="85"/>
  <c r="D18" i="85"/>
  <c r="E18" i="85"/>
  <c r="W18" i="85"/>
  <c r="B19" i="85"/>
  <c r="C19" i="85"/>
  <c r="D19" i="85"/>
  <c r="E19" i="85"/>
  <c r="W19" i="85"/>
  <c r="B20" i="85"/>
  <c r="C20" i="85"/>
  <c r="D20" i="85"/>
  <c r="E20" i="85"/>
  <c r="W20" i="85"/>
  <c r="B21" i="85"/>
  <c r="C21" i="85"/>
  <c r="D21" i="85"/>
  <c r="E21" i="85"/>
  <c r="W21" i="85"/>
  <c r="B22" i="85"/>
  <c r="C22" i="85"/>
  <c r="D22" i="85"/>
  <c r="E22" i="85"/>
  <c r="W22" i="85"/>
  <c r="B23" i="85"/>
  <c r="C23" i="85"/>
  <c r="D23" i="85"/>
  <c r="E23" i="85"/>
  <c r="W23" i="85"/>
  <c r="B24" i="85"/>
  <c r="C24" i="85"/>
  <c r="D24" i="85"/>
  <c r="E24" i="85"/>
  <c r="W24" i="85"/>
  <c r="B25" i="85"/>
  <c r="C25" i="85"/>
  <c r="D25" i="85"/>
  <c r="E25" i="85"/>
  <c r="W25" i="85"/>
  <c r="B26" i="85"/>
  <c r="C26" i="85"/>
  <c r="D26" i="85"/>
  <c r="E26" i="85"/>
  <c r="W26" i="85"/>
  <c r="B27" i="85"/>
  <c r="C27" i="85"/>
  <c r="D27" i="85"/>
  <c r="E27" i="85"/>
  <c r="W27" i="85"/>
  <c r="B28" i="85"/>
  <c r="C28" i="85"/>
  <c r="D28" i="85"/>
  <c r="E28" i="85"/>
  <c r="W28" i="85"/>
  <c r="B29" i="85"/>
  <c r="C29" i="85"/>
  <c r="D29" i="85"/>
  <c r="E29" i="85"/>
  <c r="W29" i="85"/>
  <c r="B30" i="85"/>
  <c r="C30" i="85"/>
  <c r="D30" i="85"/>
  <c r="E30" i="85"/>
  <c r="W30" i="85"/>
  <c r="B31" i="85"/>
  <c r="C31" i="85"/>
  <c r="D31" i="85"/>
  <c r="E31" i="85"/>
  <c r="W31" i="85"/>
  <c r="B32" i="85"/>
  <c r="C32" i="85"/>
  <c r="D32" i="85"/>
  <c r="E32" i="85"/>
  <c r="W32" i="85"/>
  <c r="B33" i="85"/>
  <c r="C33" i="85"/>
  <c r="D33" i="85"/>
  <c r="E33" i="85"/>
  <c r="W33" i="85"/>
  <c r="B35" i="85"/>
  <c r="C35" i="85"/>
  <c r="D35" i="85"/>
  <c r="E35" i="85"/>
  <c r="W35" i="85"/>
  <c r="B34" i="85"/>
  <c r="C34" i="85"/>
  <c r="D34" i="85"/>
  <c r="E34" i="85"/>
  <c r="W34" i="85"/>
  <c r="B36" i="85"/>
  <c r="C36" i="85"/>
  <c r="D36" i="85"/>
  <c r="E36" i="85"/>
  <c r="W36" i="85"/>
  <c r="B37" i="85"/>
  <c r="C37" i="85"/>
  <c r="D37" i="85"/>
  <c r="E37" i="85"/>
  <c r="W37" i="85"/>
  <c r="B38" i="85"/>
  <c r="C38" i="85"/>
  <c r="D38" i="85"/>
  <c r="E38" i="85"/>
  <c r="W38" i="85"/>
  <c r="B39" i="85"/>
  <c r="C39" i="85"/>
  <c r="D39" i="85"/>
  <c r="E39" i="85"/>
  <c r="W39" i="85"/>
  <c r="B40" i="85"/>
  <c r="C40" i="85"/>
  <c r="D40" i="85"/>
  <c r="E40" i="85"/>
  <c r="W40" i="85"/>
  <c r="B41" i="85"/>
  <c r="C41" i="85"/>
  <c r="D41" i="85"/>
  <c r="E41" i="85"/>
  <c r="W41" i="85"/>
  <c r="B4" i="84"/>
  <c r="C4" i="84"/>
  <c r="D4" i="84"/>
  <c r="E4" i="84"/>
  <c r="W4" i="84"/>
  <c r="B5" i="84"/>
  <c r="C5" i="84"/>
  <c r="D5" i="84"/>
  <c r="E5" i="84"/>
  <c r="W5" i="84"/>
  <c r="B6" i="84"/>
  <c r="C6" i="84"/>
  <c r="D6" i="84"/>
  <c r="E6" i="84"/>
  <c r="W6" i="84"/>
  <c r="B7" i="84"/>
  <c r="C7" i="84"/>
  <c r="D7" i="84"/>
  <c r="E7" i="84"/>
  <c r="W7" i="84"/>
  <c r="B8" i="84"/>
  <c r="C8" i="84"/>
  <c r="D8" i="84"/>
  <c r="E8" i="84"/>
  <c r="W8" i="84"/>
  <c r="B9" i="84"/>
  <c r="C9" i="84"/>
  <c r="D9" i="84"/>
  <c r="E9" i="84"/>
  <c r="W9" i="84"/>
  <c r="B10" i="84"/>
  <c r="C10" i="84"/>
  <c r="D10" i="84"/>
  <c r="E10" i="84"/>
  <c r="W10" i="84"/>
  <c r="B11" i="84"/>
  <c r="C11" i="84"/>
  <c r="D11" i="84"/>
  <c r="E11" i="84"/>
  <c r="W11" i="84"/>
  <c r="B12" i="84"/>
  <c r="C12" i="84"/>
  <c r="D12" i="84"/>
  <c r="E12" i="84"/>
  <c r="W12" i="84"/>
  <c r="B13" i="84"/>
  <c r="C13" i="84"/>
  <c r="D13" i="84"/>
  <c r="E13" i="84"/>
  <c r="W13" i="84"/>
  <c r="B14" i="84"/>
  <c r="C14" i="84"/>
  <c r="D14" i="84"/>
  <c r="E14" i="84"/>
  <c r="W14" i="84"/>
  <c r="B15" i="84"/>
  <c r="C15" i="84"/>
  <c r="D15" i="84"/>
  <c r="E15" i="84"/>
  <c r="W15" i="84"/>
  <c r="B16" i="84"/>
  <c r="C16" i="84"/>
  <c r="D16" i="84"/>
  <c r="E16" i="84"/>
  <c r="W16" i="84"/>
  <c r="B17" i="84"/>
  <c r="C17" i="84"/>
  <c r="D17" i="84"/>
  <c r="E17" i="84"/>
  <c r="W17" i="84"/>
  <c r="B18" i="84"/>
  <c r="C18" i="84"/>
  <c r="D18" i="84"/>
  <c r="E18" i="84"/>
  <c r="W18" i="84"/>
  <c r="B19" i="84"/>
  <c r="C19" i="84"/>
  <c r="D19" i="84"/>
  <c r="E19" i="84"/>
  <c r="W19" i="84"/>
  <c r="B20" i="84"/>
  <c r="C20" i="84"/>
  <c r="D20" i="84"/>
  <c r="E20" i="84"/>
  <c r="W20" i="84"/>
  <c r="B21" i="84"/>
  <c r="C21" i="84"/>
  <c r="D21" i="84"/>
  <c r="E21" i="84"/>
  <c r="W21" i="84"/>
  <c r="B22" i="84"/>
  <c r="C22" i="84"/>
  <c r="D22" i="84"/>
  <c r="E22" i="84"/>
  <c r="W22" i="84"/>
  <c r="B23" i="84"/>
  <c r="C23" i="84"/>
  <c r="D23" i="84"/>
  <c r="E23" i="84"/>
  <c r="W23" i="84"/>
  <c r="B24" i="84"/>
  <c r="C24" i="84"/>
  <c r="D24" i="84"/>
  <c r="E24" i="84"/>
  <c r="W24" i="84"/>
  <c r="B25" i="84"/>
  <c r="C25" i="84"/>
  <c r="D25" i="84"/>
  <c r="E25" i="84"/>
  <c r="W25" i="84"/>
  <c r="B26" i="84"/>
  <c r="C26" i="84"/>
  <c r="D26" i="84"/>
  <c r="E26" i="84"/>
  <c r="W26" i="84"/>
  <c r="B27" i="84"/>
  <c r="C27" i="84"/>
  <c r="D27" i="84"/>
  <c r="E27" i="84"/>
  <c r="W27" i="84"/>
  <c r="B28" i="84"/>
  <c r="C28" i="84"/>
  <c r="D28" i="84"/>
  <c r="E28" i="84"/>
  <c r="W28" i="84"/>
  <c r="B29" i="84"/>
  <c r="C29" i="84"/>
  <c r="D29" i="84"/>
  <c r="E29" i="84"/>
  <c r="W29" i="84"/>
  <c r="B30" i="84"/>
  <c r="C30" i="84"/>
  <c r="D30" i="84"/>
  <c r="E30" i="84"/>
  <c r="W30" i="84"/>
  <c r="B31" i="84"/>
  <c r="C31" i="84"/>
  <c r="D31" i="84"/>
  <c r="E31" i="84"/>
  <c r="W31" i="84"/>
  <c r="B32" i="84"/>
  <c r="C32" i="84"/>
  <c r="D32" i="84"/>
  <c r="E32" i="84"/>
  <c r="W32" i="84"/>
  <c r="B33" i="84"/>
  <c r="C33" i="84"/>
  <c r="D33" i="84"/>
  <c r="E33" i="84"/>
  <c r="W33" i="84"/>
  <c r="B34" i="84"/>
  <c r="C34" i="84"/>
  <c r="D34" i="84"/>
  <c r="E34" i="84"/>
  <c r="W34" i="84"/>
  <c r="B35" i="84"/>
  <c r="C35" i="84"/>
  <c r="D35" i="84"/>
  <c r="E35" i="84"/>
  <c r="W35" i="84"/>
  <c r="B36" i="84"/>
  <c r="C36" i="84"/>
  <c r="D36" i="84"/>
  <c r="E36" i="84"/>
  <c r="W36" i="84"/>
  <c r="B37" i="84"/>
  <c r="C37" i="84"/>
  <c r="D37" i="84"/>
  <c r="E37" i="84"/>
  <c r="W37" i="84"/>
  <c r="B38" i="84"/>
  <c r="C38" i="84"/>
  <c r="D38" i="84"/>
  <c r="E38" i="84"/>
  <c r="W38" i="84"/>
  <c r="B39" i="84"/>
  <c r="C39" i="84"/>
  <c r="D39" i="84"/>
  <c r="E39" i="84"/>
  <c r="W39" i="84"/>
  <c r="B40" i="84"/>
  <c r="C40" i="84"/>
  <c r="D40" i="84"/>
  <c r="E40" i="84"/>
  <c r="W40" i="84"/>
  <c r="B41" i="84"/>
  <c r="C41" i="84"/>
  <c r="D41" i="84"/>
  <c r="E41" i="84"/>
  <c r="W41" i="84"/>
  <c r="B42" i="84"/>
  <c r="C42" i="84"/>
  <c r="D42" i="84"/>
  <c r="E42" i="84"/>
  <c r="W42" i="84"/>
  <c r="B43" i="84"/>
  <c r="C43" i="84"/>
  <c r="D43" i="84"/>
  <c r="E43" i="84"/>
  <c r="W43" i="84"/>
  <c r="B44" i="84"/>
  <c r="C44" i="84"/>
  <c r="D44" i="84"/>
  <c r="E44" i="84"/>
  <c r="W44" i="84"/>
  <c r="B45" i="84"/>
  <c r="C45" i="84"/>
  <c r="D45" i="84"/>
  <c r="E45" i="84"/>
  <c r="W45" i="84"/>
  <c r="B46" i="84"/>
  <c r="C46" i="84"/>
  <c r="D46" i="84"/>
  <c r="E46" i="84"/>
  <c r="W46" i="84"/>
  <c r="B47" i="84"/>
  <c r="C47" i="84"/>
  <c r="D47" i="84"/>
  <c r="E47" i="84"/>
  <c r="W47" i="84"/>
  <c r="B48" i="84"/>
  <c r="C48" i="84"/>
  <c r="D48" i="84"/>
  <c r="E48" i="84"/>
  <c r="W48" i="84"/>
  <c r="B49" i="84"/>
  <c r="C49" i="84"/>
  <c r="D49" i="84"/>
  <c r="E49" i="84"/>
  <c r="W49" i="84"/>
  <c r="AH3" i="80"/>
  <c r="CL3" i="80"/>
  <c r="CM3" i="80"/>
  <c r="CH3" i="80"/>
  <c r="CJ3" i="80"/>
  <c r="CK3" i="80"/>
  <c r="CN3" i="80"/>
  <c r="CO3" i="80"/>
  <c r="CP3" i="80"/>
  <c r="BP3" i="80"/>
  <c r="BQ3" i="80"/>
  <c r="CE3" i="80"/>
  <c r="N3" i="80"/>
  <c r="O3" i="80"/>
  <c r="P3" i="80"/>
  <c r="Q3" i="80"/>
  <c r="R3" i="80"/>
  <c r="S3" i="80"/>
  <c r="T3" i="80"/>
  <c r="U3" i="80"/>
  <c r="V3" i="80"/>
  <c r="W3" i="80"/>
  <c r="X3" i="80"/>
  <c r="G3" i="80"/>
  <c r="H3" i="80"/>
  <c r="I3" i="80"/>
  <c r="J3" i="80"/>
  <c r="K3" i="80"/>
  <c r="L3" i="80"/>
  <c r="M3" i="80"/>
  <c r="Y3" i="80"/>
  <c r="Z3" i="80"/>
  <c r="AA3" i="80"/>
  <c r="AB3" i="80"/>
  <c r="AC3" i="80"/>
  <c r="AD3" i="80"/>
  <c r="AE3" i="80"/>
  <c r="AF3" i="80"/>
  <c r="AG3" i="80"/>
  <c r="AI3" i="80"/>
  <c r="AJ3" i="80"/>
  <c r="AK3" i="80"/>
  <c r="AL3" i="80"/>
  <c r="AM3" i="80"/>
  <c r="AN3" i="80"/>
  <c r="AO3" i="80"/>
  <c r="AP3" i="80"/>
  <c r="AQ3" i="80"/>
  <c r="AR3" i="80"/>
  <c r="AS3" i="80"/>
  <c r="AT3" i="80"/>
  <c r="AU3" i="80"/>
  <c r="AV3" i="80"/>
  <c r="AW3" i="80"/>
  <c r="AX3" i="80"/>
  <c r="AY3" i="80"/>
  <c r="AZ3" i="80"/>
  <c r="BA3" i="80"/>
  <c r="BB3" i="80"/>
  <c r="BC3" i="80"/>
  <c r="BD3" i="80"/>
  <c r="BE3" i="80"/>
  <c r="BF3" i="80"/>
  <c r="BG3" i="80"/>
  <c r="BH3" i="80"/>
  <c r="BI3" i="80"/>
  <c r="BJ3" i="80"/>
  <c r="BK3" i="80"/>
  <c r="BL3" i="80"/>
  <c r="BM3" i="80"/>
  <c r="W53" i="74"/>
  <c r="E53" i="74"/>
  <c r="D53" i="74"/>
  <c r="C53" i="74"/>
  <c r="B53" i="74"/>
  <c r="BO3" i="80" l="1"/>
  <c r="BR3" i="80"/>
  <c r="BS3" i="80"/>
  <c r="BT3" i="80"/>
  <c r="BU3" i="80"/>
  <c r="BV3" i="80"/>
  <c r="BW3" i="80"/>
  <c r="BX3" i="80"/>
  <c r="BY3" i="80"/>
  <c r="BZ3" i="80"/>
  <c r="CA3" i="80"/>
  <c r="CB3" i="80"/>
  <c r="CC3" i="80"/>
  <c r="CD3" i="80"/>
  <c r="CF3" i="80"/>
  <c r="CG3" i="80"/>
  <c r="CI3" i="80"/>
  <c r="CQ3" i="80"/>
  <c r="CS3" i="80"/>
  <c r="CT3" i="80"/>
  <c r="CV3" i="80"/>
  <c r="CW3" i="80"/>
  <c r="CX3" i="80"/>
  <c r="CY3" i="80"/>
  <c r="CZ3" i="80"/>
  <c r="DA3" i="80"/>
  <c r="DB3" i="80"/>
  <c r="DC3" i="80"/>
  <c r="DD3" i="80"/>
  <c r="DE3" i="80"/>
  <c r="DF3" i="80"/>
  <c r="DG3" i="80"/>
  <c r="DH3" i="80"/>
  <c r="DI3" i="80"/>
  <c r="DJ3" i="80"/>
  <c r="DK3" i="80"/>
  <c r="DL3" i="80"/>
  <c r="DM3" i="80"/>
  <c r="DN3" i="80"/>
  <c r="DO3" i="80"/>
  <c r="DP3" i="80"/>
  <c r="DQ3" i="80"/>
  <c r="B3" i="80"/>
  <c r="C3" i="80"/>
  <c r="D3" i="80"/>
  <c r="E3" i="80"/>
  <c r="F3" i="80"/>
  <c r="A3" i="80"/>
  <c r="W58" i="74" l="1"/>
  <c r="E58" i="74"/>
  <c r="D58" i="74"/>
  <c r="C58" i="74"/>
  <c r="B58" i="74"/>
  <c r="E80" i="74"/>
  <c r="D80" i="74"/>
  <c r="C80" i="74"/>
  <c r="B80" i="74"/>
  <c r="E83" i="74"/>
  <c r="D83" i="74"/>
  <c r="C83" i="74"/>
  <c r="B83" i="74"/>
  <c r="E82" i="74"/>
  <c r="D82" i="74"/>
  <c r="C82" i="74"/>
  <c r="B82" i="74"/>
  <c r="E81" i="74"/>
  <c r="D81" i="74"/>
  <c r="C81" i="74"/>
  <c r="B81" i="74"/>
  <c r="E77" i="74"/>
  <c r="D77" i="74"/>
  <c r="C77" i="74"/>
  <c r="B77" i="74"/>
  <c r="E76" i="74"/>
  <c r="D76" i="74"/>
  <c r="C76" i="74"/>
  <c r="B76" i="74"/>
  <c r="E79" i="74"/>
  <c r="D79" i="74"/>
  <c r="C79" i="74"/>
  <c r="B79" i="74"/>
  <c r="E78" i="74"/>
  <c r="D78" i="74"/>
  <c r="C78" i="74"/>
  <c r="B78" i="74"/>
  <c r="E75" i="74"/>
  <c r="D75" i="74"/>
  <c r="C75" i="74"/>
  <c r="B75" i="74"/>
  <c r="E71" i="74"/>
  <c r="D71" i="74"/>
  <c r="C71" i="74"/>
  <c r="B71" i="74"/>
  <c r="E70" i="74"/>
  <c r="D70" i="74"/>
  <c r="C70" i="74"/>
  <c r="B70" i="74"/>
  <c r="E68" i="74"/>
  <c r="D68" i="74"/>
  <c r="C68" i="74"/>
  <c r="B68" i="74"/>
  <c r="E69" i="74"/>
  <c r="D69" i="74"/>
  <c r="C69" i="74"/>
  <c r="B69" i="74"/>
  <c r="E67" i="74"/>
  <c r="D67" i="74"/>
  <c r="C67" i="74"/>
  <c r="B67" i="74"/>
  <c r="E66" i="74"/>
  <c r="D66" i="74"/>
  <c r="C66" i="74"/>
  <c r="B66" i="74"/>
  <c r="E65" i="74"/>
  <c r="D65" i="74"/>
  <c r="C65" i="74"/>
  <c r="B65" i="74"/>
  <c r="E64" i="74"/>
  <c r="D64" i="74"/>
  <c r="C64" i="74"/>
  <c r="B64" i="74"/>
  <c r="E63" i="74"/>
  <c r="D63" i="74"/>
  <c r="C63" i="74"/>
  <c r="B63" i="74"/>
  <c r="E62" i="74"/>
  <c r="D62" i="74"/>
  <c r="C62" i="74"/>
  <c r="B62" i="74"/>
  <c r="E61" i="74"/>
  <c r="D61" i="74"/>
  <c r="C61" i="74"/>
  <c r="B61" i="74"/>
  <c r="E60" i="74"/>
  <c r="D60" i="74"/>
  <c r="C60" i="74"/>
  <c r="B60" i="74"/>
  <c r="E59" i="74"/>
  <c r="D59" i="74"/>
  <c r="C59" i="74"/>
  <c r="B59" i="74"/>
  <c r="E56" i="74"/>
  <c r="D56" i="74"/>
  <c r="C56" i="74"/>
  <c r="B56" i="74"/>
  <c r="E55" i="74"/>
  <c r="D55" i="74"/>
  <c r="C55" i="74"/>
  <c r="B55" i="74"/>
  <c r="E54" i="74"/>
  <c r="D54" i="74"/>
  <c r="C54" i="74"/>
  <c r="B54" i="74"/>
  <c r="E57" i="74"/>
  <c r="D57" i="74"/>
  <c r="C57" i="74"/>
  <c r="B57" i="74"/>
  <c r="E52" i="74"/>
  <c r="D52" i="74"/>
  <c r="C52" i="74"/>
  <c r="B52" i="74"/>
  <c r="E51" i="74"/>
  <c r="D51" i="74"/>
  <c r="C51" i="74"/>
  <c r="B51" i="74"/>
  <c r="E50" i="74"/>
  <c r="D50" i="74"/>
  <c r="C50" i="74"/>
  <c r="B50" i="74"/>
  <c r="E49" i="74"/>
  <c r="D49" i="74"/>
  <c r="C49" i="74"/>
  <c r="B49" i="74"/>
  <c r="E48" i="74"/>
  <c r="D48" i="74"/>
  <c r="C48" i="74"/>
  <c r="B48" i="74"/>
  <c r="E47" i="74"/>
  <c r="D47" i="74"/>
  <c r="C47" i="74"/>
  <c r="B47" i="74"/>
  <c r="E46" i="74"/>
  <c r="D46" i="74"/>
  <c r="C46" i="74"/>
  <c r="B46" i="74"/>
  <c r="E45" i="74"/>
  <c r="D45" i="74"/>
  <c r="C45" i="74"/>
  <c r="B45" i="74"/>
  <c r="E44" i="74"/>
  <c r="D44" i="74"/>
  <c r="C44" i="74"/>
  <c r="B44" i="74"/>
  <c r="E43" i="74"/>
  <c r="D43" i="74"/>
  <c r="C43" i="74"/>
  <c r="B43" i="74"/>
  <c r="E42" i="74"/>
  <c r="D42" i="74"/>
  <c r="C42" i="74"/>
  <c r="B42" i="74"/>
  <c r="E41" i="74"/>
  <c r="D41" i="74"/>
  <c r="C41" i="74"/>
  <c r="B41" i="74"/>
  <c r="E40" i="74"/>
  <c r="D40" i="74"/>
  <c r="C40" i="74"/>
  <c r="B40" i="74"/>
  <c r="E39" i="74"/>
  <c r="D39" i="74"/>
  <c r="C39" i="74"/>
  <c r="B39" i="74"/>
  <c r="E38" i="74"/>
  <c r="D38" i="74"/>
  <c r="C38" i="74"/>
  <c r="B38" i="74"/>
  <c r="E37" i="74"/>
  <c r="D37" i="74"/>
  <c r="C37" i="74"/>
  <c r="B37" i="74"/>
  <c r="E36" i="74"/>
  <c r="D36" i="74"/>
  <c r="C36" i="74"/>
  <c r="B36" i="74"/>
  <c r="E35" i="74"/>
  <c r="D35" i="74"/>
  <c r="C35" i="74"/>
  <c r="B35" i="74"/>
  <c r="E34" i="74"/>
  <c r="D34" i="74"/>
  <c r="C34" i="74"/>
  <c r="B34" i="74"/>
  <c r="E33" i="74"/>
  <c r="D33" i="74"/>
  <c r="C33" i="74"/>
  <c r="B33" i="74"/>
  <c r="E32" i="74"/>
  <c r="D32" i="74"/>
  <c r="C32" i="74"/>
  <c r="B32" i="74"/>
  <c r="E31" i="74"/>
  <c r="D31" i="74"/>
  <c r="C31" i="74"/>
  <c r="B31" i="74"/>
  <c r="E30" i="74"/>
  <c r="D30" i="74"/>
  <c r="C30" i="74"/>
  <c r="B30" i="74"/>
  <c r="E29" i="74"/>
  <c r="D29" i="74"/>
  <c r="C29" i="74"/>
  <c r="B29" i="74"/>
  <c r="E28" i="74"/>
  <c r="D28" i="74"/>
  <c r="C28" i="74"/>
  <c r="B28" i="74"/>
  <c r="E27" i="74"/>
  <c r="D27" i="74"/>
  <c r="C27" i="74"/>
  <c r="B27" i="74"/>
  <c r="E26" i="74"/>
  <c r="D26" i="74"/>
  <c r="C26" i="74"/>
  <c r="B26" i="74"/>
  <c r="E25" i="74"/>
  <c r="D25" i="74"/>
  <c r="C25" i="74"/>
  <c r="B25" i="74"/>
  <c r="E24" i="74"/>
  <c r="D24" i="74"/>
  <c r="C24" i="74"/>
  <c r="B24" i="74"/>
  <c r="E23" i="74"/>
  <c r="D23" i="74"/>
  <c r="C23" i="74"/>
  <c r="B23" i="74"/>
  <c r="E22" i="74"/>
  <c r="D22" i="74"/>
  <c r="C22" i="74"/>
  <c r="B22" i="74"/>
  <c r="E21" i="74"/>
  <c r="D21" i="74"/>
  <c r="C21" i="74"/>
  <c r="B21" i="74"/>
  <c r="E20" i="74"/>
  <c r="D20" i="74"/>
  <c r="C20" i="74"/>
  <c r="B20" i="74"/>
  <c r="E19" i="74"/>
  <c r="D19" i="74"/>
  <c r="C19" i="74"/>
  <c r="B19" i="74"/>
  <c r="E18" i="74"/>
  <c r="D18" i="74"/>
  <c r="C18" i="74"/>
  <c r="B18" i="74"/>
  <c r="E17" i="74"/>
  <c r="D17" i="74"/>
  <c r="C17" i="74"/>
  <c r="B17" i="74"/>
  <c r="E16" i="74"/>
  <c r="D16" i="74"/>
  <c r="C16" i="74"/>
  <c r="B16" i="74"/>
  <c r="E15" i="74"/>
  <c r="D15" i="74"/>
  <c r="C15" i="74"/>
  <c r="B15" i="74"/>
  <c r="E14" i="74"/>
  <c r="D14" i="74"/>
  <c r="C14" i="74"/>
  <c r="B14" i="74"/>
  <c r="E13" i="74"/>
  <c r="D13" i="74"/>
  <c r="C13" i="74"/>
  <c r="B13" i="74"/>
  <c r="E12" i="74"/>
  <c r="D12" i="74"/>
  <c r="C12" i="74"/>
  <c r="B12" i="74"/>
  <c r="E74" i="74"/>
  <c r="D74" i="74"/>
  <c r="C74" i="74"/>
  <c r="B74" i="74"/>
  <c r="E73" i="74"/>
  <c r="D73" i="74"/>
  <c r="C73" i="74"/>
  <c r="B73" i="74"/>
  <c r="E72" i="74"/>
  <c r="D72" i="74"/>
  <c r="C72" i="74"/>
  <c r="B72" i="74"/>
  <c r="E11" i="74"/>
  <c r="D11" i="74"/>
  <c r="C11" i="74"/>
  <c r="B11" i="74"/>
  <c r="E10" i="74"/>
  <c r="D10" i="74"/>
  <c r="C10" i="74"/>
  <c r="B10" i="74"/>
  <c r="E9" i="74"/>
  <c r="D9" i="74"/>
  <c r="C9" i="74"/>
  <c r="B9" i="74"/>
  <c r="E8" i="74"/>
  <c r="D8" i="74"/>
  <c r="C8" i="74"/>
  <c r="B8" i="74"/>
  <c r="E7" i="74"/>
  <c r="D7" i="74"/>
  <c r="C7" i="74"/>
  <c r="B7" i="74"/>
  <c r="E6" i="74"/>
  <c r="D6" i="74"/>
  <c r="C6" i="74"/>
  <c r="B6" i="74"/>
  <c r="E5" i="74"/>
  <c r="D5" i="74"/>
  <c r="C5" i="74"/>
  <c r="B5" i="74"/>
  <c r="W11" i="74" l="1"/>
  <c r="E4" i="74" l="1"/>
  <c r="D4" i="74"/>
  <c r="C4" i="74"/>
  <c r="B4" i="74"/>
  <c r="W72" i="74" l="1"/>
  <c r="W73" i="74"/>
  <c r="W74" i="74"/>
  <c r="W12" i="74"/>
  <c r="W13" i="74"/>
  <c r="W14" i="74"/>
  <c r="W15" i="74"/>
  <c r="W16" i="74"/>
  <c r="W17" i="74"/>
  <c r="W18" i="74"/>
  <c r="W19" i="74"/>
  <c r="W20" i="74"/>
  <c r="W21" i="74"/>
  <c r="W22" i="74"/>
  <c r="W23" i="74"/>
  <c r="W24" i="74"/>
  <c r="W25" i="74"/>
  <c r="W26" i="74"/>
  <c r="W27" i="74"/>
  <c r="W28" i="74"/>
  <c r="W29" i="74"/>
  <c r="W30" i="74"/>
  <c r="W31" i="74"/>
  <c r="W32" i="74"/>
  <c r="W33" i="74"/>
  <c r="W34" i="74"/>
  <c r="W35" i="74"/>
  <c r="W36" i="74"/>
  <c r="W37" i="74"/>
  <c r="W38" i="74"/>
  <c r="W39" i="74"/>
  <c r="W40" i="74"/>
  <c r="W41" i="74"/>
  <c r="W42" i="74"/>
  <c r="W43" i="74"/>
  <c r="W44" i="74"/>
  <c r="W45" i="74"/>
  <c r="W46" i="74"/>
  <c r="W47" i="74"/>
  <c r="W48" i="74"/>
  <c r="W49" i="74"/>
  <c r="W50" i="74"/>
  <c r="W51" i="74"/>
  <c r="W52" i="74"/>
  <c r="W57" i="74"/>
  <c r="W54" i="74"/>
  <c r="W55" i="74"/>
  <c r="W56" i="74"/>
  <c r="W60" i="74"/>
  <c r="W61" i="74"/>
  <c r="W59" i="74"/>
  <c r="W62" i="74"/>
  <c r="W69" i="74"/>
  <c r="W68" i="74"/>
  <c r="W70" i="74"/>
  <c r="W71" i="74"/>
  <c r="W64" i="74"/>
  <c r="W63" i="74"/>
  <c r="W65" i="74"/>
  <c r="W66" i="74"/>
  <c r="W67" i="74"/>
  <c r="W75" i="74"/>
  <c r="W78" i="74"/>
  <c r="W79" i="74"/>
  <c r="W76" i="74"/>
  <c r="W77" i="74"/>
  <c r="W81" i="74"/>
  <c r="W82" i="74"/>
  <c r="W83" i="74"/>
  <c r="W80" i="74"/>
  <c r="W5" i="74"/>
  <c r="W6" i="74"/>
  <c r="W7" i="74"/>
  <c r="W8" i="74"/>
  <c r="W9" i="74"/>
  <c r="W10" i="74"/>
  <c r="W4"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tc={5AF1D9B6-B9A5-43C2-82F6-1F8D0AFF860B}</author>
    <author>tc={8B3A5DA5-A674-41B7-92F6-AB8C8AF30225}</author>
    <author>tc={90E3E2DF-CEF8-40BD-91AA-A008739B4894}</author>
    <author>tc={A7232A55-430F-4935-8C7F-EF80C6B4EC66}</author>
    <author>tc={96D4B161-CD1C-4F3A-B3C4-1586DE165A93}</author>
    <author>tc={7D21E231-3E36-4A06-9038-096FFBD68F5E}</author>
    <author>tc={C6D0C5CC-79B0-4EEE-8C34-3A847BD05703}</author>
    <author>tc={958D2CA2-E424-4D2A-8B04-38CE60314527}</author>
    <author>tc={35667C96-2995-41C0-8C48-8EDEC10211C5}</author>
    <author>tc={2F7D44A8-AC51-4E3B-B4D9-859AAE71E41A}</author>
    <author>tc={DCA34075-7740-4CBA-BC64-481610DB80B7}</author>
    <author>tc={CE36ECBC-9FF0-45A4-99F0-19ADF2C91978}</author>
    <author>tc={8E8BD9E4-A25C-4DD9-9749-1408C8C74E2D}</author>
    <author>tc={4326C82F-120B-4BBA-B277-84E91C1C1F1C}</author>
    <author>tc={7E621940-F73E-4488-9389-A819D85380A2}</author>
    <author>tc={6F5CF328-C5F2-48EC-ABA6-C371985A8118}</author>
    <author>tc={C2DD8D0B-DEDF-4BC1-A642-7336F3CD9AA3}</author>
    <author>tc={1612A3DE-27D4-46F5-8659-334650BD6DEE}</author>
    <author>tc={3B013743-BB50-423B-80EB-3FFFEE3FD6EB}</author>
    <author>tc={13501992-09DD-4D87-915C-7150990315B1}</author>
    <author>tc={0B1F1371-B648-4D78-B9C0-2E84808CBCFE}</author>
    <author>tc={30106CF6-7DA8-4D7C-A93D-16DE5D3ED267}</author>
    <author>tc={3130D186-D4DB-41F4-9F17-B501E3128634}</author>
    <author>tc={D7BFA21F-272B-46C1-9B13-1B3BDD2291AF}</author>
    <author>tc={0BD5C7EA-A1BE-43D7-8FD5-A5696C6E8B59}</author>
    <author>tc={A5844F8B-3E22-4845-B53A-79C6DC407DE6}</author>
    <author>tc={68076FB6-72DA-4CED-9B98-5EBF4565CABD}</author>
    <author>tc={1F4A9936-0E25-463E-989D-CAF17D547A06}</author>
    <author>tc={B57FC85A-15EF-400B-B09A-E269851CDE13}</author>
    <author>tc={B4422009-3C27-46CB-9CBB-399F2372FF57}</author>
    <author>tc={4D9C806A-A4A5-481E-956A-C749E208C80F}</author>
    <author>tc={FD3431CE-C091-4531-AB3B-9147E09026EA}</author>
    <author>tc={E30538C4-BC74-4DDB-919F-70DEAEBE65FE}</author>
    <author>tc={BA6C29CB-6B6F-4C46-A8AC-EF3BFE45CB44}</author>
    <author>tc={2E0439BC-80EE-4461-81EC-4B52BACBA254}</author>
    <author>tc={A99A2E12-31E2-443D-9048-35C436C4B5CE}</author>
    <author>tc={F5975B79-AEA9-40ED-830B-AAB6FC8D2072}</author>
    <author>tc={AC9A40DD-7E97-432D-AB09-712345E4A1F7}</author>
    <author>tc={4F0383F5-582D-4EAD-BDCF-CDA3FB6A5948}</author>
    <author>tc={304C1C3D-D8E7-4980-8AEC-121F72520DF3}</author>
    <author>tc={EDFAC068-42C3-4CC6-80FA-BF44F8462899}</author>
    <author>tc={F7436DEF-88E5-4484-9139-C8A587DEF17A}</author>
    <author>tc={72A8507B-119E-46DA-B1CC-1FDA64FF9870}</author>
    <author>tc={8EBA4674-81DC-4A88-91EA-C336E1862475}</author>
    <author>tc={E7A5CDBD-F6CA-4103-ADCC-A22812BE8317}</author>
    <author>tc={A8158EAD-A4E7-4E35-9483-C239E80748DF}</author>
    <author>tc={2259C737-98AD-45C3-912F-44EC021628BB}</author>
    <author>tc={94F9D81F-1BED-451A-BE8A-3A259E25948A}</author>
    <author>tc={6CDEBC86-F699-4C19-BC35-405F0A202A8B}</author>
    <author>tc={B06CB7E0-0F77-4422-BF57-39546E8CE60D}</author>
    <author>tc={B0CA0566-5F61-4748-B955-4A30C9D844FF}</author>
    <author>tc={5B4EBDA6-2F9C-4A07-9FC5-1761082A239E}</author>
    <author>tc={29C5450C-1477-43F6-AB60-6618A8224E89}</author>
    <author>tc={4440E302-726B-40F5-93D7-5192CD15BAC6}</author>
    <author>tc={EB546EA8-AE46-4996-9885-729A546F825A}</author>
    <author>tc={979BD91C-51BF-4DD0-912C-95862AC5975C}</author>
    <author>tc={CAE34593-34C1-4EF8-AF80-A8E95128BD5D}</author>
    <author>tc={19FDEDCC-A598-450B-ACA4-C5B803B48FF8}</author>
    <author>tc={203364F4-5376-46B0-ADD6-2035B6E3E103}</author>
    <author>tc={D743C90D-2DA3-4AEA-8744-11938F5588E9}</author>
    <author>tc={D1FDF272-FC01-454D-BBD9-5DA9708C7576}</author>
    <author>tc={25EEF41A-2778-4419-9C72-74EDA1582E0D}</author>
    <author>tc={D2904376-E8B6-4D5A-80AD-95BC63BEFA4F}</author>
    <author>tc={321113FF-14D4-488F-9FD2-48584252F03F}</author>
    <author>tc={C3C2EA57-53F3-412D-ABC9-32B3248ECAC7}</author>
    <author>tc={EFAB600C-8854-4738-B4CA-BA6991FBE88F}</author>
    <author>tc={B96D052C-33F0-4622-A503-08926A672DEB}</author>
    <author>tc={A2E46441-68DB-489F-A791-7134A85CB54A}</author>
    <author>tc={03F4CC9A-84C5-4380-A5EC-FDEC4B3F7CA9}</author>
    <author>tc={18C555ED-4F03-4AB0-8A98-D1626AC3559B}</author>
    <author>tc={2A51011E-BF5A-450E-A3D8-97E3867A4D7B}</author>
    <author>tc={0907F400-A373-46C6-B36D-6DC747F8ADB3}</author>
    <author>tc={3AE67D2A-35DA-4408-95A8-F827051167BE}</author>
    <author>tc={0F749B7A-E97D-4754-8CE8-A0242E36AF37}</author>
    <author>tc={0ECD26D4-C1A8-47AE-B871-67DBA1F3CA45}</author>
    <author>tc={FE3A6187-A583-4C65-B6E9-EABA63B89D7C}</author>
    <author>tc={A573A03E-A8BF-4B1B-8144-FB2CBDE2542C}</author>
    <author>tc={D3F440B8-7C81-4F01-BF0B-69044C074A74}</author>
    <author>tc={34CB782F-81C7-4136-81E6-B3048E8E95E2}</author>
    <author>tc={4D3CAF5E-ADB8-435B-A013-173505E44754}</author>
    <author>tc={59A77C78-BB76-4B9F-9DA6-DD6B7B02E9D6}</author>
    <author>tc={1A3BFD36-16CB-46BC-9CCD-55E1D59152E3}</author>
    <author>tc={AE1C2C6D-9471-4D74-B9FA-7EB571EC20EB}</author>
    <author>tc={D2A88148-C337-49D3-A123-AC0D18C1E9BA}</author>
    <author>tc={E3E1BE9C-C5AE-4888-918A-5DA5CDD2F96B}</author>
    <author>tc={146B379E-DA05-4AB8-8CD2-6C0F6F6A4BD0}</author>
    <author>tc={BC9A0B81-D73B-49FD-A423-ADF72D73D398}</author>
    <author>tc={25771702-DFC3-4DFD-AF73-7503B5F515C5}</author>
    <author>tc={42F326DB-0024-4BAA-83F7-81EE6AE98962}</author>
    <author>tc={9D30AE5C-4FAC-421B-B126-C27996549A93}</author>
    <author>tc={DD6D6277-EB96-4BE4-B46E-370E131C740F}</author>
    <author>tc={4C128CBD-0807-47DD-A157-156992DCD749}</author>
    <author>tc={13784486-E50E-448C-B35F-AF964EFA3416}</author>
    <author>tc={D02D207A-A193-4711-9995-7DB4C45C11E1}</author>
    <author>tc={90EED2EA-B311-4047-AF5A-1A45EB26D8EA}</author>
    <author>tc={EC5C355A-91FC-4655-AE7C-52967CAF4D08}</author>
    <author>tc={997463ED-07D9-4298-A8CB-25546FEE367D}</author>
    <author>tc={F74FF012-77DE-40EA-A568-6A0DC09F58A1}</author>
    <author>tc={4623D3BA-CCD1-4206-98C6-9471450F4E77}</author>
    <author>tc={C2679F1B-3992-4C5B-B497-62EFBA4C1695}</author>
    <author>tc={29E43CEA-C402-4352-A3D3-0C377EDD756E}</author>
    <author>tc={8CE351E6-912A-4DA4-A6C0-DB19863DC206}</author>
    <author>tc={6999BB17-2582-41E1-BD09-3BF7498F3127}</author>
    <author>tc={498D50E7-CD7C-47E2-BC72-E03C9D40362E}</author>
    <author>tc={58F8C9DE-03CD-47A7-B6B2-DD3D95D9A58F}</author>
    <author>tc={5F333D8A-1DDF-45F2-9DE2-A3414A080481}</author>
    <author>tc={0194BEEB-85BB-43FC-9329-F95D621F526B}</author>
    <author>tc={0039B501-396D-4B90-B4AA-32B1596A327F}</author>
    <author>tc={6B40F83B-33AA-4512-A127-727C4B1A0E9A}</author>
  </authors>
  <commentList>
    <comment ref="A4" authorId="0" shapeId="0" xr:uid="{5AF1D9B6-B9A5-43C2-82F6-1F8D0AFF860B}">
      <text>
        <t>[Komentář ve vlákně]
Vaše verze aplikace Excel vám umožňuje číst tento komentář ve vlákně, ale jakékoli jeho úpravy se odeberou, pokud se soubor otevře v novější verzi aplikace Excel. Další informace: https://go.microsoft.com/fwlink/?linkid=870924
Komentář:
    Místo</t>
      </text>
    </comment>
    <comment ref="A9" authorId="1" shapeId="0" xr:uid="{8B3A5DA5-A674-41B7-92F6-AB8C8AF30225}">
      <text>
        <t>[Komentář ve vlákně]
Vaše verze aplikace Excel vám umožňuje číst tento komentář ve vlákně, ale jakékoli jeho úpravy se odeberou, pokud se soubor otevře v novější verzi aplikace Excel. Další informace: https://go.microsoft.com/fwlink/?linkid=870924
Komentář:
    Budova</t>
      </text>
    </comment>
    <comment ref="A20" authorId="2" shapeId="0" xr:uid="{90E3E2DF-CEF8-40BD-91AA-A008739B4894}">
      <text>
        <t>[Komentář ve vlákně]
Vaše verze aplikace Excel vám umožňuje číst tento komentář ve vlákně, ale jakékoli jeho úpravy se odeberou, pokud se soubor otevře v novější verzi aplikace Excel. Další informace: https://go.microsoft.com/fwlink/?linkid=870924
Komentář:
    Podlaží</t>
      </text>
    </comment>
    <comment ref="A25" authorId="3" shapeId="0" xr:uid="{A7232A55-430F-4935-8C7F-EF80C6B4EC66}">
      <text>
        <t>[Komentář ve vlákně]
Vaše verze aplikace Excel vám umožňuje číst tento komentář ve vlákně, ale jakékoli jeho úpravy se odeberou, pokud se soubor otevře v novější verzi aplikace Excel. Další informace: https://go.microsoft.com/fwlink/?linkid=870924
Komentář:
    Místnost
Funkční zóna</t>
      </text>
    </comment>
    <comment ref="A37" authorId="4" shapeId="0" xr:uid="{96D4B161-CD1C-4F3A-B3C4-1586DE165A93}">
      <text>
        <t>[Komentář ve vlákně]
Vaše verze aplikace Excel vám umožňuje číst tento komentář ve vlákně, ale jakékoli jeho úpravy se odeberou, pokud se soubor otevře v novější verzi aplikace Excel. Další informace: https://go.microsoft.com/fwlink/?linkid=870924
Komentář:
    Prostor zařízení staveniště</t>
      </text>
    </comment>
    <comment ref="A42" authorId="5" shapeId="0" xr:uid="{7D21E231-3E36-4A06-9038-096FFBD68F5E}">
      <text>
        <t>[Komentář ve vlákně]
Vaše verze aplikace Excel vám umožňuje číst tento komentář ve vlákně, ale jakékoli jeho úpravy se odeberou, pokud se soubor otevře v novější verzi aplikace Excel. Další informace: https://go.microsoft.com/fwlink/?linkid=870924
Komentář:
    Vymezený technický prostor</t>
      </text>
    </comment>
    <comment ref="A46" authorId="6" shapeId="0" xr:uid="{C6D0C5CC-79B0-4EEE-8C34-3A847BD05703}">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ASŘ a SKŘ nelokalizovatelné v rámci vybudovaných prostorů (CCI_4)</t>
      </text>
    </comment>
    <comment ref="A49" authorId="7" shapeId="0" xr:uid="{958D2CA2-E424-4D2A-8B04-38CE60314527}">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ASŘ a SKŘ lokalizovatelné v rámci vybudovaných prostorů (CCI_4)</t>
      </text>
    </comment>
    <comment ref="A53" authorId="8" shapeId="0" xr:uid="{35667C96-2995-41C0-8C48-8EDEC10211C5}">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TPS s napojením pouze na některý z technologických rozvodů + nelokalizovatelné v rámci vybudovaných prostorů (CCI_4)</t>
      </text>
    </comment>
    <comment ref="A57" authorId="9" shapeId="0" xr:uid="{2F7D44A8-AC51-4E3B-B4D9-859AAE71E41A}">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TPS s napojením pouze na některý z technologických rozvodů + lokalizovatelné v rámci vybudovaných prostorů (CCI_4)</t>
      </text>
    </comment>
    <comment ref="A62" authorId="10" shapeId="0" xr:uid="{DCA34075-7740-4CBA-BC64-481610DB80B7}">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TPS s napojením pouze na signální obvody + nelokalizovatelné v rámci vybudovaných prostorů (CCI_4)</t>
      </text>
    </comment>
    <comment ref="A66" authorId="11" shapeId="0" xr:uid="{CE36ECBC-9FF0-45A4-99F0-19ADF2C91978}">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TPS s napojením pouze na signální obvody + lokalizovatelné v rámci vybudovaných prostorů (CCI_4)</t>
      </text>
    </comment>
    <comment ref="A71" authorId="12" shapeId="0" xr:uid="{8E8BD9E4-A25C-4DD9-9749-1408C8C74E2D}">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TPS s napojením pouze na napájecí obvody + nelokalizovatelné v rámci vybudovaných prostorů (CCI_4)</t>
      </text>
    </comment>
    <comment ref="A75" authorId="13" shapeId="0" xr:uid="{4326C82F-120B-4BBA-B277-84E91C1C1F1C}">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TPS (a zařízení pro osobní a nákladní dopravu a manipulaci kromě výtahu) s napojením pouze na napájecí obvody + lokalizovatelné v rámci vybudovaných prostorů (CCI_4)</t>
      </text>
    </comment>
    <comment ref="A80" authorId="14" shapeId="0" xr:uid="{7E621940-F73E-4488-9389-A819D85380A2}">
      <text>
        <t>[Komentář ve vlákně]
Vaše verze aplikace Excel vám umožňuje číst tento komentář ve vlákně, ale jakékoli jeho úpravy se odeberou, pokud se soubor otevře v novější verzi aplikace Excel. Další informace: https://go.microsoft.com/fwlink/?linkid=870924
Komentář:
    Výtah</t>
      </text>
    </comment>
    <comment ref="A87" authorId="15" shapeId="0" xr:uid="{6F5CF328-C5F2-48EC-ABA6-C371985A8118}">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TPS s napojením pouze na zemnicí obvody + lokalizovatelné v rámci vybudovaných prostorů (CCI_4)</t>
      </text>
    </comment>
    <comment ref="A91" authorId="16" shapeId="0" xr:uid="{C2DD8D0B-DEDF-4BC1-A642-7336F3CD9AA3}">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TPS s napojením na technologické rozvody a napájecí obvody + lokalizovatelné v rámci vybudovaných prostorů (CCI_4)</t>
      </text>
    </comment>
    <comment ref="A97" authorId="17" shapeId="0" xr:uid="{1612A3DE-27D4-46F5-8659-334650BD6DEE}">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TPS s napojením na signální obvody a napájecí obvody + lokalizovatelné v rámci vybudovaných prostorů (CCI_4)</t>
      </text>
    </comment>
    <comment ref="A103" authorId="18" shapeId="0" xr:uid="{3B013743-BB50-423B-80EB-3FFFEE3FD6EB}">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TPS s napojením na technologické rozvody, signální obvody a napájecí obvody + nelokalizovatelné v rámci vybudovaných prostorů (CCI_4)</t>
      </text>
    </comment>
    <comment ref="A109" authorId="19" shapeId="0" xr:uid="{13501992-09DD-4D87-915C-7150990315B1}">
      <text>
        <t>[Komentář ve vlákně]
Vaše verze aplikace Excel vám umožňuje číst tento komentář ve vlákně, ale jakékoli jeho úpravy se odeberou, pokud se soubor otevře v novější verzi aplikace Excel. Další informace: https://go.microsoft.com/fwlink/?linkid=870924
Komentář:
    Elementy TPS s napojením na technologické rozvody, signální obvody a napájecí obvody + lokalizovatelné v rámci vybudovaných prostorů (CCI_4)</t>
      </text>
    </comment>
    <comment ref="A118" authorId="20" shapeId="0" xr:uid="{0B1F1371-B648-4D78-B9C0-2E84808CBCFE}">
      <text>
        <t>[Komentář ve vlákně]
Vaše verze aplikace Excel vám umožňuje číst tento komentář ve vlákně, ale jakékoli jeho úpravy se odeberou, pokud se soubor otevře v novější verzi aplikace Excel. Další informace: https://go.microsoft.com/fwlink/?linkid=870924
Komentář:
    Budova</t>
      </text>
    </comment>
    <comment ref="A134" authorId="21" shapeId="0" xr:uid="{30106CF6-7DA8-4D7C-A93D-16DE5D3ED267}">
      <text>
        <t>[Komentář ve vlákně]
Vaše verze aplikace Excel vám umožňuje číst tento komentář ve vlákně, ale jakékoli jeho úpravy se odeberou, pokud se soubor otevře v novější verzi aplikace Excel. Další informace: https://go.microsoft.com/fwlink/?linkid=870924
Komentář:
    Podlaží</t>
      </text>
    </comment>
    <comment ref="A141" authorId="22" shapeId="0" xr:uid="{3130D186-D4DB-41F4-9F17-B501E3128634}">
      <text>
        <t>[Komentář ve vlákně]
Vaše verze aplikace Excel vám umožňuje číst tento komentář ve vlákně, ale jakékoli jeho úpravy se odeberou, pokud se soubor otevře v novější verzi aplikace Excel. Další informace: https://go.microsoft.com/fwlink/?linkid=870924
Komentář:
    Místnost
Funkční zóna</t>
      </text>
    </comment>
    <comment ref="A157" authorId="23" shapeId="0" xr:uid="{D7BFA21F-272B-46C1-9B13-1B3BDD2291AF}">
      <text>
        <t>[Komentář ve vlákně]
Vaše verze aplikace Excel vám umožňuje číst tento komentář ve vlákně, ale jakékoli jeho úpravy se odeberou, pokud se soubor otevře v novější verzi aplikace Excel. Další informace: https://go.microsoft.com/fwlink/?linkid=870924
Komentář:
    Prostor zařízení staveniště</t>
      </text>
    </comment>
    <comment ref="A161" authorId="24" shapeId="0" xr:uid="{0BD5C7EA-A1BE-43D7-8FD5-A5696C6E8B59}">
      <text>
        <t>[Komentář ve vlákně]
Vaše verze aplikace Excel vám umožňuje číst tento komentář ve vlákně, ale jakékoli jeho úpravy se odeberou, pokud se soubor otevře v novější verzi aplikace Excel. Další informace: https://go.microsoft.com/fwlink/?linkid=870924
Komentář:
    Vymezený technický prostor</t>
      </text>
    </comment>
    <comment ref="A166" authorId="25" shapeId="0" xr:uid="{A5844F8B-3E22-4845-B53A-79C6DC407DE6}">
      <text>
        <t>[Komentář ve vlákně]
Vaše verze aplikace Excel vám umožňuje číst tento komentář ve vlákně, ale jakékoli jeho úpravy se odeberou, pokud se soubor otevře v novější verzi aplikace Excel. Další informace: https://go.microsoft.com/fwlink/?linkid=870924
Komentář:
    Provětrávaná fasáda
Obklad</t>
      </text>
    </comment>
    <comment ref="A178" authorId="26" shapeId="0" xr:uid="{68076FB6-72DA-4CED-9B98-5EBF4565CABD}">
      <text>
        <t>[Komentář ve vlákně]
Vaše verze aplikace Excel vám umožňuje číst tento komentář ve vlákně, ale jakékoli jeho úpravy se odeberou, pokud se soubor otevře v novější verzi aplikace Excel. Další informace: https://go.microsoft.com/fwlink/?linkid=870924
Komentář:
    Podlaha</t>
      </text>
    </comment>
    <comment ref="A191" authorId="27" shapeId="0" xr:uid="{1F4A9936-0E25-463E-989D-CAF17D547A06}">
      <text>
        <t>[Komentář ve vlákně]
Vaše verze aplikace Excel vám umožňuje číst tento komentář ve vlákně, ale jakékoli jeho úpravy se odeberou, pokud se soubor otevře v novější verzi aplikace Excel. Další informace: https://go.microsoft.com/fwlink/?linkid=870924
Komentář:
    Podhled</t>
      </text>
    </comment>
    <comment ref="A204" authorId="28" shapeId="0" xr:uid="{B57FC85A-15EF-400B-B09A-E269851CDE13}">
      <text>
        <t>[Komentář ve vlákně]
Vaše verze aplikace Excel vám umožňuje číst tento komentář ve vlákně, ale jakékoli jeho úpravy se odeberou, pokud se soubor otevře v novější verzi aplikace Excel. Další informace: https://go.microsoft.com/fwlink/?linkid=870924
Komentář:
    Konstrukční zásyp
Stabilizační vrstva</t>
      </text>
    </comment>
    <comment ref="A213" authorId="29" shapeId="0" xr:uid="{B4422009-3C27-46CB-9CBB-399F2372FF57}">
      <text>
        <t>[Komentář ve vlákně]
Vaše verze aplikace Excel vám umožňuje číst tento komentář ve vlákně, ale jakékoli jeho úpravy se odeberou, pokud se soubor otevře v novější verzi aplikace Excel. Další informace: https://go.microsoft.com/fwlink/?linkid=870924
Komentář:
    Vegetační souvrství</t>
      </text>
    </comment>
    <comment ref="A222" authorId="30" shapeId="0" xr:uid="{4D9C806A-A4A5-481E-956A-C749E208C80F}">
      <text>
        <t>[Komentář ve vlákně]
Vaše verze aplikace Excel vám umožňuje číst tento komentář ve vlákně, ale jakékoli jeho úpravy se odeberou, pokud se soubor otevře v novější verzi aplikace Excel. Další informace: https://go.microsoft.com/fwlink/?linkid=870924
Komentář:
    Střešní krytina</t>
      </text>
    </comment>
    <comment ref="A235" authorId="31" shapeId="0" xr:uid="{FD3431CE-C091-4531-AB3B-9147E09026EA}">
      <text>
        <t>[Komentář ve vlákně]
Vaše verze aplikace Excel vám umožňuje číst tento komentář ve vlákně, ale jakékoli jeho úpravy se odeberou, pokud se soubor otevře v novější verzi aplikace Excel. Další informace: https://go.microsoft.com/fwlink/?linkid=870924
Komentář:
    Izolace objemová</t>
      </text>
    </comment>
    <comment ref="A247" authorId="32" shapeId="0" xr:uid="{E30538C4-BC74-4DDB-919F-70DEAEBE65FE}">
      <text>
        <t>[Komentář ve vlákně]
Vaše verze aplikace Excel vám umožňuje číst tento komentář ve vlákně, ale jakékoli jeho úpravy se odeberou, pokud se soubor otevře v novější verzi aplikace Excel. Další informace: https://go.microsoft.com/fwlink/?linkid=870924
Komentář:
    Izolace povlaková</t>
      </text>
    </comment>
    <comment ref="A258" authorId="33" shapeId="0" xr:uid="{BA6C29CB-6B6F-4C46-A8AC-EF3BFE45CB44}">
      <text>
        <t>[Komentář ve vlákně]
Vaše verze aplikace Excel vám umožňuje číst tento komentář ve vlákně, ale jakékoli jeho úpravy se odeberou, pokud se soubor otevře v novější verzi aplikace Excel. Další informace: https://go.microsoft.com/fwlink/?linkid=870924
Komentář:
    Izolace protipožární</t>
      </text>
    </comment>
    <comment ref="A268" authorId="34" shapeId="0" xr:uid="{2E0439BC-80EE-4461-81EC-4B52BACBA254}">
      <text>
        <t>[Komentář ve vlákně]
Vaše verze aplikace Excel vám umožňuje číst tento komentář ve vlákně, ale jakékoli jeho úpravy se odeberou, pokud se soubor otevře v novější verzi aplikace Excel. Další informace: https://go.microsoft.com/fwlink/?linkid=870924
Komentář:
    Komínové těleso</t>
      </text>
    </comment>
    <comment ref="A282" authorId="35" shapeId="0" xr:uid="{A99A2E12-31E2-443D-9048-35C436C4B5CE}">
      <text>
        <t>[Komentář ve vlákně]
Vaše verze aplikace Excel vám umožňuje číst tento komentář ve vlákně, ale jakékoli jeho úpravy se odeberou, pokud se soubor otevře v novější verzi aplikace Excel. Další informace: https://go.microsoft.com/fwlink/?linkid=870924
Komentář:
    Odtah spalin</t>
      </text>
    </comment>
    <comment ref="A291" authorId="36" shapeId="0" xr:uid="{F5975B79-AEA9-40ED-830B-AAB6FC8D2072}">
      <text>
        <t>[Komentář ve vlákně]
Vaše verze aplikace Excel vám umožňuje číst tento komentář ve vlákně, ale jakékoli jeho úpravy se odeberou, pokud se soubor otevře v novější verzi aplikace Excel. Další informace: https://go.microsoft.com/fwlink/?linkid=870924
Komentář:
    Stěna nenosná</t>
      </text>
    </comment>
    <comment ref="A304" authorId="37" shapeId="0" xr:uid="{AC9A40DD-7E97-432D-AB09-712345E4A1F7}">
      <text>
        <t>[Komentář ve vlákně]
Vaše verze aplikace Excel vám umožňuje číst tento komentář ve vlákně, ale jakékoli jeho úpravy se odeberou, pokud se soubor otevře v novější verzi aplikace Excel. Další informace: https://go.microsoft.com/fwlink/?linkid=870924
Komentář:
    Lehký obvodový plášť - celek</t>
      </text>
    </comment>
    <comment ref="A317" authorId="38" shapeId="0" xr:uid="{4F0383F5-582D-4EAD-BDCF-CDA3FB6A5948}">
      <text>
        <t>[Komentář ve vlákně]
Vaše verze aplikace Excel vám umožňuje číst tento komentář ve vlákně, ale jakékoli jeho úpravy se odeberou, pokud se soubor otevře v novější verzi aplikace Excel. Další informace: https://go.microsoft.com/fwlink/?linkid=870924
Komentář:
    Lehký obvodový plášť - prut</t>
      </text>
    </comment>
    <comment ref="A325" authorId="39" shapeId="0" xr:uid="{304C1C3D-D8E7-4980-8AEC-121F72520DF3}">
      <text>
        <t>[Komentář ve vlákně]
Vaše verze aplikace Excel vám umožňuje číst tento komentář ve vlákně, ale jakékoli jeho úpravy se odeberou, pokud se soubor otevře v novější verzi aplikace Excel. Další informace: https://go.microsoft.com/fwlink/?linkid=870924
Komentář:
    Lehký obvodový plášť - terč</t>
      </text>
    </comment>
    <comment ref="A332" authorId="40" shapeId="0" xr:uid="{EDFAC068-42C3-4CC6-80FA-BF44F8462899}">
      <text>
        <t>[Komentář ve vlákně]
Vaše verze aplikace Excel vám umožňuje číst tento komentář ve vlákně, ale jakékoli jeho úpravy se odeberou, pokud se soubor otevře v novější verzi aplikace Excel. Další informace: https://go.microsoft.com/fwlink/?linkid=870924
Komentář:
    Lehký obvodový plášť - panel neprůsvitný</t>
      </text>
    </comment>
    <comment ref="A343" authorId="41" shapeId="0" xr:uid="{F7436DEF-88E5-4484-9139-C8A587DEF17A}">
      <text>
        <t>[Komentář ve vlákně]
Vaše verze aplikace Excel vám umožňuje číst tento komentář ve vlákně, ale jakékoli jeho úpravy se odeberou, pokud se soubor otevře v novější verzi aplikace Excel. Další informace: https://go.microsoft.com/fwlink/?linkid=870924
Komentář:
    Lehký obvodový plášť - panel průsvitný</t>
      </text>
    </comment>
    <comment ref="A359" authorId="42" shapeId="0" xr:uid="{72A8507B-119E-46DA-B1CC-1FDA64FF9870}">
      <text>
        <t>[Komentář ve vlákně]
Vaše verze aplikace Excel vám umožňuje číst tento komentář ve vlákně, ale jakékoli jeho úpravy se odeberou, pokud se soubor otevře v novější verzi aplikace Excel. Další informace: https://go.microsoft.com/fwlink/?linkid=870924
Komentář:
    Lehký obvodový plášť - bezrámový modul</t>
      </text>
    </comment>
    <comment ref="A375" authorId="43" shapeId="0" xr:uid="{8EBA4674-81DC-4A88-91EA-C336E1862475}">
      <text>
        <t>[Komentář ve vlákně]
Vaše verze aplikace Excel vám umožňuje číst tento komentář ve vlákně, ale jakékoli jeho úpravy se odeberou, pokud se soubor otevře v novější verzi aplikace Excel. Další informace: https://go.microsoft.com/fwlink/?linkid=870924
Komentář:
    Dveře
Dveře posuvné automatické
Dveře karuselové
Dveře výtahové
Vrata</t>
      </text>
    </comment>
    <comment ref="A401" authorId="44" shapeId="0" xr:uid="{E7A5CDBD-F6CA-4103-ADCC-A22812BE8317}">
      <text>
        <t>[Komentář ve vlákně]
Vaše verze aplikace Excel vám umožňuje číst tento komentář ve vlákně, ale jakékoli jeho úpravy se odeberou, pokud se soubor otevře v novější verzi aplikace Excel. Další informace: https://go.microsoft.com/fwlink/?linkid=870924
Komentář:
    Revizní dvířka
Výlez a poklop</t>
      </text>
    </comment>
    <comment ref="A423" authorId="45" shapeId="0" xr:uid="{A8158EAD-A4E7-4E35-9483-C239E80748DF}">
      <text>
        <t>[Komentář ve vlákně]
Vaše verze aplikace Excel vám umožňuje číst tento komentář ve vlákně, ale jakékoli jeho úpravy se odeberou, pokud se soubor otevře v novější verzi aplikace Excel. Další informace: https://go.microsoft.com/fwlink/?linkid=870924
Komentář:
    Okenní dveře
Okno
Okno střešní
Světlík střešní
Světlík stropní</t>
      </text>
    </comment>
    <comment ref="A446" authorId="46" shapeId="0" xr:uid="{2259C737-98AD-45C3-912F-44EC021628BB}">
      <text>
        <t>[Komentář ve vlákně]
Vaše verze aplikace Excel vám umožňuje číst tento komentář ve vlákně, ale jakékoli jeho úpravy se odeberou, pokud se soubor otevře v novější verzi aplikace Excel. Další informace: https://go.microsoft.com/fwlink/?linkid=870924
Komentář:
    Světlovod</t>
      </text>
    </comment>
    <comment ref="A461" authorId="47" shapeId="0" xr:uid="{94F9D81F-1BED-451A-BE8A-3A259E25948A}">
      <text>
        <t>[Komentář ve vlákně]
Vaše verze aplikace Excel vám umožňuje číst tento komentář ve vlákně, ale jakékoli jeho úpravy se odeberou, pokud se soubor otevře v novější verzi aplikace Excel. Další informace: https://go.microsoft.com/fwlink/?linkid=870924
Komentář:
    Slunolam
Markýza
Roleta
Žaluzie předokenní
Okenice</t>
      </text>
    </comment>
    <comment ref="A473" authorId="48" shapeId="0" xr:uid="{6CDEBC86-F699-4C19-BC35-405F0A202A8B}">
      <text>
        <t>[Komentář ve vlákně]
Vaše verze aplikace Excel vám umožňuje číst tento komentář ve vlákně, ale jakékoli jeho úpravy se odeberou, pokud se soubor otevře v novější verzi aplikace Excel. Další informace: https://go.microsoft.com/fwlink/?linkid=870924
Komentář:
    Brána</t>
      </text>
    </comment>
    <comment ref="A494" authorId="49" shapeId="0" xr:uid="{B06CB7E0-0F77-4422-BF57-39546E8CE60D}">
      <text>
        <t>[Komentář ve vlákně]
Vaše verze aplikace Excel vám umožňuje číst tento komentář ve vlákně, ale jakékoli jeho úpravy se odeberou, pokud se soubor otevře v novější verzi aplikace Excel. Další informace: https://go.microsoft.com/fwlink/?linkid=870924
Komentář:
    Oplocení</t>
      </text>
    </comment>
    <comment ref="A505" authorId="50" shapeId="0" xr:uid="{B0CA0566-5F61-4748-B955-4A30C9D844FF}">
      <text>
        <t>[Komentář ve vlákně]
Vaše verze aplikace Excel vám umožňuje číst tento komentář ve vlákně, ale jakékoli jeho úpravy se odeberou, pokud se soubor otevře v novější verzi aplikace Excel. Další informace: https://go.microsoft.com/fwlink/?linkid=870924
Komentář:
    Síť
Mříž</t>
      </text>
    </comment>
    <comment ref="A517" authorId="51" shapeId="0" xr:uid="{5B4EBDA6-2F9C-4A07-9FC5-1761082A239E}">
      <text>
        <t>[Komentář ve vlákně]
Vaše verze aplikace Excel vám umožňuje číst tento komentář ve vlákně, ale jakékoli jeho úpravy se odeberou, pokud se soubor otevře v novější verzi aplikace Excel. Další informace: https://go.microsoft.com/fwlink/?linkid=870924
Komentář:
    Madlo</t>
      </text>
    </comment>
    <comment ref="A527" authorId="52" shapeId="0" xr:uid="{29C5450C-1477-43F6-AB60-6618A8224E89}">
      <text>
        <t>[Komentář ve vlákně]
Vaše verze aplikace Excel vám umožňuje číst tento komentář ve vlákně, ale jakékoli jeho úpravy se odeberou, pokud se soubor otevře v novější verzi aplikace Excel. Další informace: https://go.microsoft.com/fwlink/?linkid=870924
Komentář:
    Zábradlí
Balustráda</t>
      </text>
    </comment>
    <comment ref="A537" authorId="53" shapeId="0" xr:uid="{4440E302-726B-40F5-93D7-5192CD15BAC6}">
      <text>
        <t>[Komentář ve vlákně]
Vaše verze aplikace Excel vám umožňuje číst tento komentář ve vlákně, ale jakékoli jeho úpravy se odeberou, pokud se soubor otevře v novější verzi aplikace Excel. Další informace: https://go.microsoft.com/fwlink/?linkid=870924
Komentář:
    Klec</t>
      </text>
    </comment>
    <comment ref="A550" authorId="54" shapeId="0" xr:uid="{EB546EA8-AE46-4996-9885-729A546F825A}">
      <text>
        <t>[Komentář ve vlákně]
Vaše verze aplikace Excel vám umožňuje číst tento komentář ve vlákně, ale jakékoli jeho úpravy se odeberou, pokud se soubor otevře v novější verzi aplikace Excel. Další informace: https://go.microsoft.com/fwlink/?linkid=870924
Komentář:
    Ochrana proti ptactvu</t>
      </text>
    </comment>
    <comment ref="A559" authorId="55" shapeId="0" xr:uid="{979BD91C-51BF-4DD0-912C-95862AC5975C}">
      <text>
        <t>[Komentář ve vlákně]
Vaše verze aplikace Excel vám umožňuje číst tento komentář ve vlákně, ale jakékoli jeho úpravy se odeberou, pokud se soubor otevře v novější verzi aplikace Excel. Další informace: https://go.microsoft.com/fwlink/?linkid=870924
Komentář:
    Anglický dvorek
Revizní plošina</t>
      </text>
    </comment>
    <comment ref="A571" authorId="56" shapeId="0" xr:uid="{CAE34593-34C1-4EF8-AF80-A8E95128BD5D}">
      <text>
        <t>[Komentář ve vlákně]
Vaše verze aplikace Excel vám umožňuje číst tento komentář ve vlákně, ale jakékoli jeho úpravy se odeberou, pokud se soubor otevře v novější verzi aplikace Excel. Další informace: https://go.microsoft.com/fwlink/?linkid=870924
Komentář:
    Žebřík</t>
      </text>
    </comment>
    <comment ref="A582" authorId="57" shapeId="0" xr:uid="{19FDEDCC-A598-450B-ACA4-C5B803B48FF8}">
      <text>
        <t>[Komentář ve vlákně]
Vaše verze aplikace Excel vám umožňuje číst tento komentář ve vlákně, ale jakékoli jeho úpravy se odeberou, pokud se soubor otevře v novější verzi aplikace Excel. Další informace: https://go.microsoft.com/fwlink/?linkid=870924
Komentář:
    Štukatura</t>
      </text>
    </comment>
    <comment ref="A592" authorId="58" shapeId="0" xr:uid="{203364F4-5376-46B0-ADD6-2035B6E3E103}">
      <text>
        <t>[Komentář ve vlákně]
Vaše verze aplikace Excel vám umožňuje číst tento komentář ve vlákně, ale jakékoli jeho úpravy se odeberou, pokud se soubor otevře v novější verzi aplikace Excel. Další informace: https://go.microsoft.com/fwlink/?linkid=870924
Komentář:
    Dekorační prvek
Akustický prvek
Regálový systém
Nábytek vestavěný
Nábytek ostatní</t>
      </text>
    </comment>
    <comment ref="A603" authorId="59" shapeId="0" xr:uid="{D743C90D-2DA3-4AEA-8744-11938F5588E9}">
      <text>
        <t>[Komentář ve vlákně]
Vaše verze aplikace Excel vám umožňuje číst tento komentář ve vlákně, ale jakékoli jeho úpravy se odeberou, pokud se soubor otevře v novější verzi aplikace Excel. Další informace: https://go.microsoft.com/fwlink/?linkid=870924
Komentář:
    Parapet</t>
      </text>
    </comment>
    <comment ref="A614" authorId="60" shapeId="0" xr:uid="{D1FDF272-FC01-454D-BBD9-5DA9708C7576}">
      <text>
        <t>[Komentář ve vlákně]
Vaše verze aplikace Excel vám umožňuje číst tento komentář ve vlákně, ale jakékoli jeho úpravy se odeberou, pokud se soubor otevře v novější verzi aplikace Excel. Další informace: https://go.microsoft.com/fwlink/?linkid=870924
Komentář:
    Oplechování</t>
      </text>
    </comment>
    <comment ref="A624" authorId="61" shapeId="0" xr:uid="{25EEF41A-2778-4419-9C72-74EDA1582E0D}">
      <text>
        <t>[Komentář ve vlákně]
Vaše verze aplikace Excel vám umožňuje číst tento komentář ve vlákně, ale jakékoli jeho úpravy se odeberou, pokud se soubor otevře v novější verzi aplikace Excel. Další informace: https://go.microsoft.com/fwlink/?linkid=870924
Komentář:
    Střešní žlab
Střešní svod</t>
      </text>
    </comment>
    <comment ref="A634" authorId="62" shapeId="0" xr:uid="{D2904376-E8B6-4D5A-80AD-95BC63BEFA4F}">
      <text>
        <t>[Komentář ve vlákně]
Vaše verze aplikace Excel vám umožňuje číst tento komentář ve vlákně, ale jakékoli jeho úpravy se odeberou, pokud se soubor otevře v novější verzi aplikace Excel. Další informace: https://go.microsoft.com/fwlink/?linkid=870924
Komentář:
    Schodišťové rameno</t>
      </text>
    </comment>
    <comment ref="A658" authorId="63" shapeId="0" xr:uid="{321113FF-14D4-488F-9FD2-48584252F03F}">
      <text>
        <t>[Komentář ve vlákně]
Vaše verze aplikace Excel vám umožňuje číst tento komentář ve vlákně, ale jakékoli jeho úpravy se odeberou, pokud se soubor otevře v novější verzi aplikace Excel. Další informace: https://go.microsoft.com/fwlink/?linkid=870924
Komentář:
    Šikmá rampa
Podesta</t>
      </text>
    </comment>
    <comment ref="A677" authorId="64" shapeId="0" xr:uid="{C3C2EA57-53F3-412D-ABC9-32B3248ECAC7}">
      <text>
        <t>[Komentář ve vlákně]
Vaše verze aplikace Excel vám umožňuje číst tento komentář ve vlákně, ale jakékoli jeho úpravy se odeberou, pokud se soubor otevře v novější verzi aplikace Excel. Další informace: https://go.microsoft.com/fwlink/?linkid=870924
Komentář:
    Výtah</t>
      </text>
    </comment>
    <comment ref="A695" authorId="65" shapeId="0" xr:uid="{EFAB600C-8854-4738-B4CA-BA6991FBE88F}">
      <text>
        <t>[Komentář ve vlákně]
Vaše verze aplikace Excel vám umožňuje číst tento komentář ve vlákně, ale jakékoli jeho úpravy se odeberou, pokud se soubor otevře v novější verzi aplikace Excel. Další informace: https://go.microsoft.com/fwlink/?linkid=870924
Komentář:
    Vertikální plošina
Schodišťová plošina</t>
      </text>
    </comment>
    <comment ref="A708" authorId="66" shapeId="0" xr:uid="{B96D052C-33F0-4622-A503-08926A672DEB}">
      <text>
        <t>[Komentář ve vlákně]
Vaše verze aplikace Excel vám umožňuje číst tento komentář ve vlákně, ale jakékoli jeho úpravy se odeberou, pokud se soubor otevře v novější verzi aplikace Excel. Další informace: https://go.microsoft.com/fwlink/?linkid=870924
Komentář:
    Eskalátor
Travelátor</t>
      </text>
    </comment>
    <comment ref="A721" authorId="67" shapeId="0" xr:uid="{A2E46441-68DB-489F-A791-7134A85CB54A}">
      <text>
        <t>[Komentář ve vlákně]
Vaše verze aplikace Excel vám umožňuje číst tento komentář ve vlákně, ale jakékoli jeho úpravy se odeberou, pokud se soubor otevře v novější verzi aplikace Excel. Další informace: https://go.microsoft.com/fwlink/?linkid=870924
Komentář:
    Dopravník</t>
      </text>
    </comment>
    <comment ref="A734" authorId="68" shapeId="0" xr:uid="{03F4CC9A-84C5-4380-A5EC-FDEC4B3F7CA9}">
      <text>
        <t>[Komentář ve vlákně]
Vaše verze aplikace Excel vám umožňuje číst tento komentář ve vlákně, ale jakékoli jeho úpravy se odeberou, pokud se soubor otevře v novější verzi aplikace Excel. Další informace: https://go.microsoft.com/fwlink/?linkid=870924
Komentář:
    Jeřáb</t>
      </text>
    </comment>
    <comment ref="A743" authorId="69" shapeId="0" xr:uid="{18C555ED-4F03-4AB0-8A98-D1626AC3559B}">
      <text>
        <t>[Komentář ve vlákně]
Vaše verze aplikace Excel vám umožňuje číst tento komentář ve vlákně, ale jakékoli jeho úpravy se odeberou, pokud se soubor otevře v novější verzi aplikace Excel. Další informace: https://go.microsoft.com/fwlink/?linkid=870924
Komentář:
    Kladkové zařízení
Vrátek</t>
      </text>
    </comment>
    <comment ref="A751" authorId="70" shapeId="0" xr:uid="{2A51011E-BF5A-450E-A3D8-97E3867A4D7B}">
      <text>
        <t>[Komentář ve vlákně]
Vaše verze aplikace Excel vám umožňuje číst tento komentář ve vlákně, ale jakékoli jeho úpravy se odeberou, pokud se soubor otevře v novější verzi aplikace Excel. Další informace: https://go.microsoft.com/fwlink/?linkid=870924
Komentář:
    Podkladní vrstva</t>
      </text>
    </comment>
    <comment ref="A763" authorId="71" shapeId="0" xr:uid="{0907F400-A373-46C6-B36D-6DC747F8ADB3}">
      <text>
        <t>[Komentář ve vlákně]
Vaše verze aplikace Excel vám umožňuje číst tento komentář ve vlákně, ale jakékoli jeho úpravy se odeberou, pokud se soubor otevře v novější verzi aplikace Excel. Další informace: https://go.microsoft.com/fwlink/?linkid=870924
Komentář:
    Podkladní deska
Základová deska</t>
      </text>
    </comment>
    <comment ref="A774" authorId="72" shapeId="0" xr:uid="{3AE67D2A-35DA-4408-95A8-F827051167BE}">
      <text>
        <t>[Komentář ve vlákně]
Vaše verze aplikace Excel vám umožňuje číst tento komentář ve vlákně, ale jakékoli jeho úpravy se odeberou, pokud se soubor otevře v novější verzi aplikace Excel. Další informace: https://go.microsoft.com/fwlink/?linkid=870924
Komentář:
    Základový trám
Základový pás
Základová patka</t>
      </text>
    </comment>
    <comment ref="A787" authorId="73" shapeId="0" xr:uid="{0F749B7A-E97D-4754-8CE8-A0242E36AF37}">
      <text>
        <t>[Komentář ve vlákně]
Vaše verze aplikace Excel vám umožňuje číst tento komentář ve vlákně, ale jakékoli jeho úpravy se odeberou, pokud se soubor otevře v novější verzi aplikace Excel. Další informace: https://go.microsoft.com/fwlink/?linkid=870924
Komentář:
    Základová studna
Kesonový základ</t>
      </text>
    </comment>
    <comment ref="A799" authorId="74" shapeId="0" xr:uid="{0ECD26D4-C1A8-47AE-B871-67DBA1F3CA45}">
      <text>
        <t>[Komentář ve vlákně]
Vaše verze aplikace Excel vám umožňuje číst tento komentář ve vlákně, ale jakékoli jeho úpravy se odeberou, pokud se soubor otevře v novější verzi aplikace Excel. Další informace: https://go.microsoft.com/fwlink/?linkid=870924
Komentář:
    Pilota
Mikropilota</t>
      </text>
    </comment>
    <comment ref="A813" authorId="75" shapeId="0" xr:uid="{FE3A6187-A583-4C65-B6E9-EABA63B89D7C}">
      <text>
        <t>[Komentář ve vlákně]
Vaše verze aplikace Excel vám umožňuje číst tento komentář ve vlákně, ale jakékoli jeho úpravy se odeberou, pokud se soubor otevře v novější verzi aplikace Excel. Další informace: https://go.microsoft.com/fwlink/?linkid=870924
Komentář:
    Stěna nosná
Stěna opěrná</t>
      </text>
    </comment>
    <comment ref="A828" authorId="76" shapeId="0" xr:uid="{A573A03E-A8BF-4B1B-8144-FB2CBDE2542C}">
      <text>
        <t>[Komentář ve vlákně]
Vaše verze aplikace Excel vám umožňuje číst tento komentář ve vlákně, ale jakékoli jeho úpravy se odeberou, pokud se soubor otevře v novější verzi aplikace Excel. Další informace: https://go.microsoft.com/fwlink/?linkid=870924
Komentář:
    Sloup</t>
      </text>
    </comment>
    <comment ref="A843" authorId="77" shapeId="0" xr:uid="{D3F440B8-7C81-4F01-BF0B-69044C074A74}">
      <text>
        <t>[Komentář ve vlákně]
Vaše verze aplikace Excel vám umožňuje číst tento komentář ve vlákně, ale jakékoli jeho úpravy se odeberou, pokud se soubor otevře v novější verzi aplikace Excel. Další informace: https://go.microsoft.com/fwlink/?linkid=870924
Komentář:
    Stropní deska</t>
      </text>
    </comment>
    <comment ref="A855" authorId="78" shapeId="0" xr:uid="{34CB782F-81C7-4136-81E6-B3048E8E95E2}">
      <text>
        <t>[Komentář ve vlákně]
Vaše verze aplikace Excel vám umožňuje číst tento komentář ve vlákně, ale jakékoli jeho úpravy se odeberou, pokud se soubor otevře v novější verzi aplikace Excel. Další informace: https://go.microsoft.com/fwlink/?linkid=870924
Komentář:
    Klenba</t>
      </text>
    </comment>
    <comment ref="A871" authorId="79" shapeId="0" xr:uid="{4D3CAF5E-ADB8-435B-A013-173505E44754}">
      <text>
        <t>[Komentář ve vlákně]
Vaše verze aplikace Excel vám umožňuje číst tento komentář ve vlákně, ale jakékoli jeho úpravy se odeberou, pokud se soubor otevře v novější verzi aplikace Excel. Další informace: https://go.microsoft.com/fwlink/?linkid=870924
Komentář:
    Klenební žebro</t>
      </text>
    </comment>
    <comment ref="A883" authorId="80" shapeId="0" xr:uid="{59A77C78-BB76-4B9F-9DA6-DD6B7B02E9D6}">
      <text>
        <t>[Komentář ve vlákně]
Vaše verze aplikace Excel vám umožňuje číst tento komentář ve vlákně, ale jakékoli jeho úpravy se odeberou, pokud se soubor otevře v novější verzi aplikace Excel. Další informace: https://go.microsoft.com/fwlink/?linkid=870924
Komentář:
    Klenební svorník</t>
      </text>
    </comment>
    <comment ref="A894" authorId="81" shapeId="0" xr:uid="{1A3BFD36-16CB-46BC-9CCD-55E1D59152E3}">
      <text>
        <t>[Komentář ve vlákně]
Vaše verze aplikace Excel vám umožňuje číst tento komentář ve vlákně, ale jakékoli jeho úpravy se odeberou, pokud se soubor otevře v novější verzi aplikace Excel. Další informace: https://go.microsoft.com/fwlink/?linkid=870924
Komentář:
    Překlad</t>
      </text>
    </comment>
    <comment ref="A908" authorId="82" shapeId="0" xr:uid="{AE1C2C6D-9471-4D74-B9FA-7EB571EC20EB}">
      <text>
        <t>[Komentář ve vlákně]
Vaše verze aplikace Excel vám umožňuje číst tento komentář ve vlákně, ale jakékoli jeho úpravy se odeberou, pokud se soubor otevře v novější verzi aplikace Excel. Další informace: https://go.microsoft.com/fwlink/?linkid=870924
Komentář:
    Římsa
Trám
Nosník</t>
      </text>
    </comment>
    <comment ref="A921" authorId="83" shapeId="0" xr:uid="{D2A88148-C337-49D3-A123-AC0D18C1E9BA}">
      <text>
        <t>[Komentář ve vlákně]
Vaše verze aplikace Excel vám umožňuje číst tento komentář ve vlákně, ale jakékoli jeho úpravy se odeberou, pokud se soubor otevře v novější verzi aplikace Excel. Další informace: https://go.microsoft.com/fwlink/?linkid=870924
Komentář:
    Krokev
Vzpěra
Pásek</t>
      </text>
    </comment>
    <comment ref="A934" authorId="84" shapeId="0" xr:uid="{E3E1BE9C-C5AE-4888-918A-5DA5CDD2F96B}">
      <text>
        <t>[Komentář ve vlákně]
Vaše verze aplikace Excel vám umožňuje číst tento komentář ve vlákně, ale jakékoli jeho úpravy se odeberou, pokud se soubor otevře v novější verzi aplikace Excel. Další informace: https://go.microsoft.com/fwlink/?linkid=870924
Komentář:
    Příhradová konstrukce - celek
Rámová konstrukce - celek</t>
      </text>
    </comment>
    <comment ref="A945" authorId="85" shapeId="0" xr:uid="{146B379E-DA05-4AB8-8CD2-6C0F6F6A4BD0}">
      <text>
        <t>[Komentář ve vlákně]
Vaše verze aplikace Excel vám umožňuje číst tento komentář ve vlákně, ale jakékoli jeho úpravy se odeberou, pokud se soubor otevře v novější verzi aplikace Excel. Další informace: https://go.microsoft.com/fwlink/?linkid=870924
Komentář:
    Příhradová konstrukce - pásnice
Příhradová konstrukce - svislice
Příhradová konstrukce - diagonála
Příhradová konstrukce - prut
Rámová konstrukce - pásnice
Rámová konstrukce - svislice
Rámová konstrukce - diagonála
Rámová konstrukce - prut</t>
      </text>
    </comment>
    <comment ref="A954" authorId="86" shapeId="0" xr:uid="{BC9A0B81-D73B-49FD-A423-ADF72D73D398}">
      <text>
        <t>[Komentář ve vlákně]
Vaše verze aplikace Excel vám umožňuje číst tento komentář ve vlákně, ale jakékoli jeho úpravy se odeberou, pokud se soubor otevře v novější verzi aplikace Excel. Další informace: https://go.microsoft.com/fwlink/?linkid=870924
Komentář:
    Příhradová konstrukce - deska
Rámová konstrukce - deska</t>
      </text>
    </comment>
    <comment ref="A965" authorId="87" shapeId="0" xr:uid="{25771702-DFC3-4DFD-AF73-7503B5F515C5}">
      <text>
        <t>[Komentář ve vlákně]
Vaše verze aplikace Excel vám umožňuje číst tento komentář ve vlákně, ale jakékoli jeho úpravy se odeberou, pokud se soubor otevře v novější verzi aplikace Excel. Další informace: https://go.microsoft.com/fwlink/?linkid=870924
Komentář:
    Isonosník
Táhlo
Smykový trn</t>
      </text>
    </comment>
    <comment ref="A976" authorId="88" shapeId="0" xr:uid="{42F326DB-0024-4BAA-83F7-81EE6AE98962}">
      <text>
        <t>[Komentář ve vlákně]
Vaše verze aplikace Excel vám umožňuje číst tento komentář ve vlákně, ale jakékoli jeho úpravy se odeberou, pokud se soubor otevře v novější verzi aplikace Excel. Další informace: https://go.microsoft.com/fwlink/?linkid=870924
Komentář:
    Kotevní prvek</t>
      </text>
    </comment>
    <comment ref="A986" authorId="89" shapeId="0" xr:uid="{9D30AE5C-4FAC-421B-B126-C27996549A93}">
      <text>
        <t>[Komentář ve vlákně]
Vaše verze aplikace Excel vám umožňuje číst tento komentář ve vlákně, ale jakékoli jeho úpravy se odeberou, pokud se soubor otevře v novější verzi aplikace Excel. Další informace: https://go.microsoft.com/fwlink/?linkid=870924
Komentář:
    Trubka
Chránička
Izolace vedení
Potrubí
Tlumič hluku
Plošný výměnný rozvod
Armatura
Větrací hlavice
Výustka
Sprinkler
Napojení na požární techniku
Kompenzátor roztažnosti</t>
      </text>
    </comment>
    <comment ref="A994" authorId="90" shapeId="0" xr:uid="{DD6D6277-EB96-4BE4-B46E-370E131C740F}">
      <text>
        <t>[Komentář ve vlákně]
Vaše verze aplikace Excel vám umožňuje číst tento komentář ve vlákně, ale jakékoli jeho úpravy se odeberou, pokud se soubor otevře v novější verzi aplikace Excel. Další informace: https://go.microsoft.com/fwlink/?linkid=870924
Komentář:
    Tvarovka
Potrubní tvarovka</t>
      </text>
    </comment>
    <comment ref="A1003" authorId="91" shapeId="0" xr:uid="{4C128CBD-0807-47DD-A157-156992DCD749}">
      <text>
        <t>[Komentář ve vlákně]
Vaše verze aplikace Excel vám umožňuje číst tento komentář ve vlákně, ale jakékoli jeho úpravy se odeberou, pokud se soubor otevře v novější verzi aplikace Excel. Další informace: https://go.microsoft.com/fwlink/?linkid=870924
Komentář:
    Umyvadlo
Dřez
Vana
Sprcha
Bidet
WC
Pisoár
Splachovací nádrž
Pítko
Vodoměr
Filtr
Vodoměrná šachta
Vpusť
Průtokoměr
Revizní šachta
Tepelný měřič
Plynoměr
Elektroměr
Klíčový trezor
Hydrantová skříň
Hasicí přístroj</t>
      </text>
    </comment>
    <comment ref="A1013" authorId="92" shapeId="0" xr:uid="{13784486-E50E-448C-B35F-AF964EFA3416}">
      <text>
        <t>[Komentář ve vlákně]
Vaše verze aplikace Excel vám umožňuje číst tento komentář ve vlákně, ale jakékoli jeho úpravy se odeberou, pokud se soubor otevře v novější verzi aplikace Excel. Další informace: https://go.microsoft.com/fwlink/?linkid=870924
Komentář:
    Rozdělovač
Zemnicí zařízení
Hlavní uzemňovací svorkovnice</t>
      </text>
    </comment>
    <comment ref="A1024" authorId="93" shapeId="0" xr:uid="{D02D207A-A193-4711-9995-7DB4C45C11E1}">
      <text>
        <t>[Komentář ve vlákně]
Vaše verze aplikace Excel vám umožňuje číst tento komentář ve vlákně, ale jakékoli jeho úpravy se odeberou, pokud se soubor otevře v novější verzi aplikace Excel. Další informace: https://go.microsoft.com/fwlink/?linkid=870924
Komentář:
    Klapka požární a kouřová
Klapka regulační
Ovládací zařízení
Kouřová zábrana</t>
      </text>
    </comment>
    <comment ref="A1032" authorId="94" shapeId="0" xr:uid="{90EED2EA-B311-4047-AF5A-1A45EB26D8EA}">
      <text>
        <t>[Komentář ve vlákně]
Vaše verze aplikace Excel vám umožňuje číst tento komentář ve vlákně, ale jakékoli jeho úpravy se odeberou, pokud se soubor otevře v novější verzi aplikace Excel. Další informace: https://go.microsoft.com/fwlink/?linkid=870924
Komentář:
    Tepelný výměník
Chladicí trám
Konvektor
Radiátor
Samostatné otopné těleso</t>
      </text>
    </comment>
    <comment ref="A1047" authorId="95" shapeId="0" xr:uid="{EC5C355A-91FC-4655-AE7C-52967CAF4D08}">
      <text>
        <t>[Komentář ve vlákně]
Vaše verze aplikace Excel vám umožňuje číst tento komentář ve vlákně, ale jakékoli jeho úpravy se odeberou, pokud se soubor otevře v novější verzi aplikace Excel. Další informace: https://go.microsoft.com/fwlink/?linkid=870924
Komentář:
    Nádrž</t>
      </text>
    </comment>
    <comment ref="A1063" authorId="96" shapeId="0" xr:uid="{997463ED-07D9-4298-A8CB-25546FEE367D}">
      <text>
        <t>[Komentář ve vlákně]
Vaše verze aplikace Excel vám umožňuje číst tento komentář ve vlákně, ale jakékoli jeho úpravy se odeberou, pokud se soubor otevře v novější verzi aplikace Excel. Další informace: https://go.microsoft.com/fwlink/?linkid=870924
Komentář:
    Ohřívač
Kompaktní jednotka
Fan–coil
Chladicí jednotka
Klimatizační jednotka
Tepelné čerpadlo
Kotel</t>
      </text>
    </comment>
    <comment ref="A1077" authorId="97" shapeId="0" xr:uid="{F74FF012-77DE-40EA-A568-6A0DC09F58A1}">
      <text>
        <t>[Komentář ve vlákně]
Vaše verze aplikace Excel vám umožňuje číst tento komentář ve vlákně, ale jakékoli jeho úpravy se odeberou, pokud se soubor otevře v novější verzi aplikace Excel. Další informace: https://go.microsoft.com/fwlink/?linkid=870924
Komentář:
    Čerpadlo
Ventilátor
Zvlhčovač
Odvlhčovač
Vzduchotechnická jednotka
Kompresor
Zesilovač
Reproduktor
Displej
Projektor
Ventilátor</t>
      </text>
    </comment>
    <comment ref="A1090" authorId="98" shapeId="0" xr:uid="{4623D3BA-CCD1-4206-98C6-9471450F4E77}">
      <text>
        <t>[Komentář ve vlákně]
Vaše verze aplikace Excel vám umožňuje číst tento komentář ve vlákně, ale jakékoli jeho úpravy se odeberou, pokud se soubor otevře v novější verzi aplikace Excel. Další informace: https://go.microsoft.com/fwlink/?linkid=870924
Komentář:
    Solární kolektor
Fotovoltaický panel
Hybridní fotovoltaický panel</t>
      </text>
    </comment>
    <comment ref="A1101" authorId="99" shapeId="0" xr:uid="{C2679F1B-3992-4C5B-B497-62EFBA4C1695}">
      <text>
        <t>[Komentář ve vlákně]
Vaše verze aplikace Excel vám umožňuje číst tento komentář ve vlákně, ale jakékoli jeho úpravy se odeberou, pokud se soubor otevře v novější verzi aplikace Excel. Další informace: https://go.microsoft.com/fwlink/?linkid=870924
Komentář:
    Kabelový nosič</t>
      </text>
    </comment>
    <comment ref="A1110" authorId="100" shapeId="0" xr:uid="{29E43CEA-C402-4352-A3D3-0C377EDD756E}">
      <text>
        <t>[Komentář ve vlákně]
Vaše verze aplikace Excel vám umožňuje číst tento komentář ve vlákně, ale jakékoli jeho úpravy se odeberou, pokud se soubor otevře v novější verzi aplikace Excel. Další informace: https://go.microsoft.com/fwlink/?linkid=870924
Komentář:
    Slaboproudý kabel
Optický kabel
Silový vodič
Silový kabel
Jímač
Uzemňovací vodič</t>
      </text>
    </comment>
    <comment ref="A1117" authorId="101" shapeId="0" xr:uid="{8CE351E6-912A-4DA4-A6C0-DB19863DC206}">
      <text>
        <t>[Komentář ve vlákně]
Vaše verze aplikace Excel vám umožňuje číst tento komentář ve vlákně, ale jakékoli jeho úpravy se odeberou, pokud se soubor otevře v novější verzi aplikace Excel. Další informace: https://go.microsoft.com/fwlink/?linkid=870924
Komentář:
    Rozvaděč měření a regulace
Rozvaděč elektroinstalace
Rack
Ústředna zabezpečovací
Ústředna požární
Rozvaděč odvodu kouře a tepla</t>
      </text>
    </comment>
    <comment ref="A1128" authorId="102" shapeId="0" xr:uid="{6999BB17-2582-41E1-BD09-3BF7498F3127}">
      <text>
        <t>[Komentář ve vlákně]
Vaše verze aplikace Excel vám umožňuje číst tento komentář ve vlákně, ale jakékoli jeho úpravy se odeberou, pokud se soubor otevře v novější verzi aplikace Excel. Další informace: https://go.microsoft.com/fwlink/?linkid=870924
Komentář:
    Prostorový ovládací panel
Rozdělovač signálu
Senzor
Čtečka
Spínač
Zvonkové tlačítko
Nouzové tlačítko
Autonomní hlásič
Tlačítkový hlásič
Bezdrátový přijímač
Mikrofon
Přehrávač
Kamera
Rekordér
Telefon
Zvonkové tablo
Zvonek
Hodiny
Turniket
Výstražné světlo
Výstražný zvonek
Výstražná siréna</t>
      </text>
    </comment>
    <comment ref="A1135" authorId="103" shapeId="0" xr:uid="{498D50E7-CD7C-47E2-BC72-E03C9D40362E}">
      <text>
        <t>[Komentář ve vlákně]
Vaše verze aplikace Excel vám umožňuje číst tento komentář ve vlákně, ale jakékoli jeho úpravy se odeberou, pokud se soubor otevře v novější verzi aplikace Excel. Další informace: https://go.microsoft.com/fwlink/?linkid=870924
Komentář:
    Zásuvka datová
Zásuvka multimediální</t>
      </text>
    </comment>
    <comment ref="A1141" authorId="104" shapeId="0" xr:uid="{58F8C9DE-03CD-47A7-B6B2-DD3D95D9A58F}">
      <text>
        <t>[Komentář ve vlákně]
Vaše verze aplikace Excel vám umožňuje číst tento komentář ve vlákně, ale jakékoli jeho úpravy se odeberou, pokud se soubor otevře v novější verzi aplikace Excel. Další informace: https://go.microsoft.com/fwlink/?linkid=870924
Komentář:
    Svítidlo</t>
      </text>
    </comment>
    <comment ref="A1155" authorId="105" shapeId="0" xr:uid="{5F333D8A-1DDF-45F2-9DE2-A3414A080481}">
      <text>
        <t>[Komentář ve vlákně]
Vaše verze aplikace Excel vám umožňuje číst tento komentář ve vlákně, ale jakékoli jeho úpravy se odeberou, pokud se soubor otevře v novější verzi aplikace Excel. Další informace: https://go.microsoft.com/fwlink/?linkid=870924
Komentář:
    Senzor pohybu
Spínač
Zásuvka napájecí</t>
      </text>
    </comment>
    <comment ref="A1162" authorId="106" shapeId="0" xr:uid="{0194BEEB-85BB-43FC-9329-F95D621F526B}">
      <text>
        <t>[Komentář ve vlákně]
Vaše verze aplikace Excel vám umožňuje číst tento komentář ve vlákně, ale jakékoli jeho úpravy se odeberou, pokud se soubor otevře v novější verzi aplikace Excel. Další informace: https://go.microsoft.com/fwlink/?linkid=870924
Komentář:
    Transformátor
Usměrňovač
Střídač</t>
      </text>
    </comment>
    <comment ref="A1174" authorId="107" shapeId="0" xr:uid="{0039B501-396D-4B90-B4AA-32B1596A327F}">
      <text>
        <t>[Komentář ve vlákně]
Vaše verze aplikace Excel vám umožňuje číst tento komentář ve vlákně, ale jakékoli jeho úpravy se odeberou, pokud se soubor otevře v novější verzi aplikace Excel. Další informace: https://go.microsoft.com/fwlink/?linkid=870924
Komentář:
    Záložní generátor
Dobíjecí stanice</t>
      </text>
    </comment>
    <comment ref="A1186" authorId="108" shapeId="0" xr:uid="{6B40F83B-33AA-4512-A127-727C4B1A0E9A}">
      <text>
        <t>[Komentář ve vlákně]
Vaše verze aplikace Excel vám umožňuje číst tento komentář ve vlákně, ale jakékoli jeho úpravy se odeberou, pokud se soubor otevře v novější verzi aplikace Excel. Další informace: https://go.microsoft.com/fwlink/?linkid=870924
Komentář:
    Bateriové úložiště</t>
      </text>
    </comment>
  </commentList>
</comments>
</file>

<file path=xl/sharedStrings.xml><?xml version="1.0" encoding="utf-8"?>
<sst xmlns="http://schemas.openxmlformats.org/spreadsheetml/2006/main" count="21317" uniqueCount="1834">
  <si>
    <t>Příloha č. 3</t>
  </si>
  <si>
    <t xml:space="preserve">Datový standard </t>
  </si>
  <si>
    <t>pro pozemní stavby</t>
  </si>
  <si>
    <t xml:space="preserve"> </t>
  </si>
  <si>
    <t>Datum:</t>
  </si>
  <si>
    <t>Název skupiny vlastností</t>
  </si>
  <si>
    <t>Datový typ</t>
  </si>
  <si>
    <t>Jednotka</t>
  </si>
  <si>
    <t>Popis</t>
  </si>
  <si>
    <t>Definovaný typ</t>
  </si>
  <si>
    <t>PDPS</t>
  </si>
  <si>
    <t>DSPS</t>
  </si>
  <si>
    <t>I - IDENTIFIKACE</t>
  </si>
  <si>
    <t>I1</t>
  </si>
  <si>
    <t>Parcelní číslo</t>
  </si>
  <si>
    <t>String</t>
  </si>
  <si>
    <t>[-]</t>
  </si>
  <si>
    <t>143/1; 143/2</t>
  </si>
  <si>
    <t>-</t>
  </si>
  <si>
    <t>IfcLabel</t>
  </si>
  <si>
    <t>x</t>
  </si>
  <si>
    <t>Katastrální území</t>
  </si>
  <si>
    <t>Hodolany [710873]</t>
  </si>
  <si>
    <t>Obec</t>
  </si>
  <si>
    <t>Olomouc [500496]</t>
  </si>
  <si>
    <t>Kraj</t>
  </si>
  <si>
    <t>Enum</t>
  </si>
  <si>
    <t>Druh pozemku</t>
  </si>
  <si>
    <t>DoublePrecision</t>
  </si>
  <si>
    <r>
      <t>[m</t>
    </r>
    <r>
      <rPr>
        <vertAlign val="superscript"/>
        <sz val="10"/>
        <rFont val="Calibri"/>
        <family val="2"/>
        <charset val="238"/>
        <scheme val="minor"/>
      </rPr>
      <t>2</t>
    </r>
    <r>
      <rPr>
        <sz val="10"/>
        <rFont val="Calibri"/>
        <family val="2"/>
        <charset val="238"/>
        <scheme val="minor"/>
      </rPr>
      <t>]</t>
    </r>
  </si>
  <si>
    <t>IfcAreaMeasure</t>
  </si>
  <si>
    <t>I2</t>
  </si>
  <si>
    <t>PS/SO/IO</t>
  </si>
  <si>
    <t>Název objektu</t>
  </si>
  <si>
    <t>Olomouc hl.n. - výpravní budova</t>
  </si>
  <si>
    <t>Adresa</t>
  </si>
  <si>
    <t>Podlahová plocha</t>
  </si>
  <si>
    <t>Obestavěný prostor</t>
  </si>
  <si>
    <r>
      <t>[m</t>
    </r>
    <r>
      <rPr>
        <vertAlign val="superscript"/>
        <sz val="10"/>
        <rFont val="Calibri"/>
        <family val="2"/>
        <charset val="238"/>
        <scheme val="minor"/>
      </rPr>
      <t>3</t>
    </r>
    <r>
      <rPr>
        <sz val="10"/>
        <rFont val="Calibri"/>
        <family val="2"/>
        <charset val="238"/>
        <scheme val="minor"/>
      </rPr>
      <t>]</t>
    </r>
  </si>
  <si>
    <t>IfcVolumeMeasure</t>
  </si>
  <si>
    <t>Integer</t>
  </si>
  <si>
    <t>[ks]</t>
  </si>
  <si>
    <t>IfcCountMeasure</t>
  </si>
  <si>
    <t>Počet nadzemních podlaží</t>
  </si>
  <si>
    <t>Počet podzemních podlaží</t>
  </si>
  <si>
    <t>Počet místností</t>
  </si>
  <si>
    <t>Výšková poloha stavby</t>
  </si>
  <si>
    <t>IfcLengthMeasure</t>
  </si>
  <si>
    <t>[m]</t>
  </si>
  <si>
    <t>IfcPositiveLengthMeasure</t>
  </si>
  <si>
    <t>IfcPowerMeasure</t>
  </si>
  <si>
    <t>Třída energetické náročnosti</t>
  </si>
  <si>
    <t>D</t>
  </si>
  <si>
    <r>
      <t>[m</t>
    </r>
    <r>
      <rPr>
        <vertAlign val="superscript"/>
        <sz val="10"/>
        <rFont val="Calibri"/>
        <family val="2"/>
        <charset val="238"/>
        <scheme val="minor"/>
      </rPr>
      <t>3</t>
    </r>
    <r>
      <rPr>
        <sz val="10"/>
        <rFont val="Calibri"/>
        <family val="2"/>
        <charset val="238"/>
        <scheme val="minor"/>
      </rPr>
      <t>/s]</t>
    </r>
  </si>
  <si>
    <t>IfcVolumetricFlowRateMeasure</t>
  </si>
  <si>
    <t>I3</t>
  </si>
  <si>
    <t>SinglePrecision</t>
  </si>
  <si>
    <t>[mm]</t>
  </si>
  <si>
    <t>I4</t>
  </si>
  <si>
    <t>Plocha stropu</t>
  </si>
  <si>
    <t>Plocha stropu v místnosti (2 desetinná místa)</t>
  </si>
  <si>
    <t>Plocha stěn</t>
  </si>
  <si>
    <t>Plocha oken</t>
  </si>
  <si>
    <t>Součet plochy oken v dané místnosti (2 desetinná místa)</t>
  </si>
  <si>
    <t>[°C]</t>
  </si>
  <si>
    <t>Povrchová úprava podlahy</t>
  </si>
  <si>
    <t>Povrchová úprava stropu</t>
  </si>
  <si>
    <t>Povrchová úprava stěn</t>
  </si>
  <si>
    <t>I5</t>
  </si>
  <si>
    <t>Reference</t>
  </si>
  <si>
    <t>S - STAVEBNÍ VÝROBEK / KONSTRUKCE</t>
  </si>
  <si>
    <t>S1</t>
  </si>
  <si>
    <t>Materiál</t>
  </si>
  <si>
    <t>Boolean</t>
  </si>
  <si>
    <t>IfcBoolean</t>
  </si>
  <si>
    <t>Míra zhutnění</t>
  </si>
  <si>
    <t>S2</t>
  </si>
  <si>
    <t>Povrchová úprava</t>
  </si>
  <si>
    <t>S3</t>
  </si>
  <si>
    <t>Nosná konstrukce</t>
  </si>
  <si>
    <t>Součinitel prostupu tepla</t>
  </si>
  <si>
    <r>
      <t>[W/m</t>
    </r>
    <r>
      <rPr>
        <vertAlign val="superscript"/>
        <sz val="10"/>
        <rFont val="Calibri"/>
        <family val="2"/>
        <charset val="238"/>
        <scheme val="minor"/>
      </rPr>
      <t>2</t>
    </r>
    <r>
      <rPr>
        <sz val="10"/>
        <rFont val="Calibri"/>
        <family val="2"/>
        <charset val="238"/>
        <scheme val="minor"/>
      </rPr>
      <t>K]</t>
    </r>
  </si>
  <si>
    <t>IfcThermalTransmittanceMeasure</t>
  </si>
  <si>
    <t>Požární odolnost</t>
  </si>
  <si>
    <t>S4</t>
  </si>
  <si>
    <t>S5</t>
  </si>
  <si>
    <t>Solární faktor</t>
  </si>
  <si>
    <t>Datum</t>
  </si>
  <si>
    <t>Samozavírač</t>
  </si>
  <si>
    <t>Bezpečnostní odolnost</t>
  </si>
  <si>
    <t>S6</t>
  </si>
  <si>
    <t>Specifikace</t>
  </si>
  <si>
    <t>S7</t>
  </si>
  <si>
    <t>Obvod</t>
  </si>
  <si>
    <t>S9</t>
  </si>
  <si>
    <t>Rozvinutá šířka</t>
  </si>
  <si>
    <t>S10</t>
  </si>
  <si>
    <t>[kW]</t>
  </si>
  <si>
    <t>Průměr</t>
  </si>
  <si>
    <t>[V]</t>
  </si>
  <si>
    <t>IfcElectricVoltageMeasure</t>
  </si>
  <si>
    <t>S11</t>
  </si>
  <si>
    <t>S12</t>
  </si>
  <si>
    <t>S13</t>
  </si>
  <si>
    <t>S15</t>
  </si>
  <si>
    <t>S16</t>
  </si>
  <si>
    <t>S17</t>
  </si>
  <si>
    <t>Sklon</t>
  </si>
  <si>
    <t>S18</t>
  </si>
  <si>
    <t>S19</t>
  </si>
  <si>
    <t>Světelný tok</t>
  </si>
  <si>
    <t>[lm]</t>
  </si>
  <si>
    <t>IfcLuminousFluxMeasure</t>
  </si>
  <si>
    <t>S21</t>
  </si>
  <si>
    <t>S22</t>
  </si>
  <si>
    <t>Podrobná specifikace</t>
  </si>
  <si>
    <t>S23</t>
  </si>
  <si>
    <t>S24</t>
  </si>
  <si>
    <t>S25</t>
  </si>
  <si>
    <t>S26</t>
  </si>
  <si>
    <t>S27</t>
  </si>
  <si>
    <t>S28</t>
  </si>
  <si>
    <t>S29</t>
  </si>
  <si>
    <t>S30</t>
  </si>
  <si>
    <t>S31</t>
  </si>
  <si>
    <t>S34</t>
  </si>
  <si>
    <t>Spád</t>
  </si>
  <si>
    <t>IfcRatioMeasure</t>
  </si>
  <si>
    <t>S33</t>
  </si>
  <si>
    <t>S35</t>
  </si>
  <si>
    <t>S36</t>
  </si>
  <si>
    <t>S32</t>
  </si>
  <si>
    <t>S37</t>
  </si>
  <si>
    <t>Počet stupňů</t>
  </si>
  <si>
    <t>Výška stupně</t>
  </si>
  <si>
    <t>Šířka stupně</t>
  </si>
  <si>
    <t>[°]</t>
  </si>
  <si>
    <t>IfcPlaneAngleMeasure</t>
  </si>
  <si>
    <t>Podchodná výška</t>
  </si>
  <si>
    <t>Průchodná výška</t>
  </si>
  <si>
    <t>S38</t>
  </si>
  <si>
    <t>S39</t>
  </si>
  <si>
    <t>S40</t>
  </si>
  <si>
    <t>S41</t>
  </si>
  <si>
    <t>S42</t>
  </si>
  <si>
    <t>S43</t>
  </si>
  <si>
    <t>S44</t>
  </si>
  <si>
    <t>S45</t>
  </si>
  <si>
    <t>[kg]</t>
  </si>
  <si>
    <t>IfcMassMeasure</t>
  </si>
  <si>
    <t>E - ETAPIZACE</t>
  </si>
  <si>
    <t>E1</t>
  </si>
  <si>
    <t>Datum zahájení prací</t>
  </si>
  <si>
    <t>IfcDate</t>
  </si>
  <si>
    <t>Datum dokončení</t>
  </si>
  <si>
    <t>Doba trvání</t>
  </si>
  <si>
    <t>IfcDuration</t>
  </si>
  <si>
    <t>Datum uvedení do provozu</t>
  </si>
  <si>
    <t>Stavební postup / etapa výstavby</t>
  </si>
  <si>
    <t>Etapy výstavby nebo různé dočasné stavy, kdy se element vyskytuje na stavbě</t>
  </si>
  <si>
    <t>S1; S22</t>
  </si>
  <si>
    <t>Z - ZOBRAZENÍ</t>
  </si>
  <si>
    <t>Z1</t>
  </si>
  <si>
    <t>Textura / barva</t>
  </si>
  <si>
    <t>100;90;100</t>
  </si>
  <si>
    <t>Grafická podrobnost</t>
  </si>
  <si>
    <t>Úroveň grafické podrobnosti elementu ve stupních G0-G3</t>
  </si>
  <si>
    <t>G0; G1; G2; G3</t>
  </si>
  <si>
    <t>M - MNOŽSTVÍ</t>
  </si>
  <si>
    <t>M1</t>
  </si>
  <si>
    <t>Délka</t>
  </si>
  <si>
    <t>Způsob stanovení délky</t>
  </si>
  <si>
    <t>Plocha</t>
  </si>
  <si>
    <t>Plocha (2 desetinná místa)</t>
  </si>
  <si>
    <t>Způsob stanovení plochy</t>
  </si>
  <si>
    <t>Objem</t>
  </si>
  <si>
    <t>Objem (3 desetinná másta)</t>
  </si>
  <si>
    <t>Způsob stanovení objemu</t>
  </si>
  <si>
    <t>Počet</t>
  </si>
  <si>
    <t>Počet částí tvořících modelovaný element (např. počet prefabrikátů tvořících element)</t>
  </si>
  <si>
    <t>Způsob stanovení počtu</t>
  </si>
  <si>
    <t>Hmotnost</t>
  </si>
  <si>
    <t>Způsob stanovení hmotnosti</t>
  </si>
  <si>
    <t>Tloušťka</t>
  </si>
  <si>
    <t>Šířka</t>
  </si>
  <si>
    <t>F - FÁZE</t>
  </si>
  <si>
    <t>F1</t>
  </si>
  <si>
    <t>Fáze</t>
  </si>
  <si>
    <t>Základové konstrukce</t>
  </si>
  <si>
    <t>Svislé nosné konstrukce</t>
  </si>
  <si>
    <t>Vodorovné nosné konstrukce</t>
  </si>
  <si>
    <t>Výplně otvorů</t>
  </si>
  <si>
    <t>Výlez a poklop</t>
  </si>
  <si>
    <t>Výtah</t>
  </si>
  <si>
    <t>Obklad</t>
  </si>
  <si>
    <t>S8</t>
  </si>
  <si>
    <t>Výška</t>
  </si>
  <si>
    <t>Součinitel tepelné vodivosti</t>
  </si>
  <si>
    <t>WC</t>
  </si>
  <si>
    <t>Eskalátor</t>
  </si>
  <si>
    <t>Skupiny elementů a typy elementů dle projekčního stupně</t>
  </si>
  <si>
    <t>IFC typologie</t>
  </si>
  <si>
    <t>Navržené kódy klasifikace CCI</t>
  </si>
  <si>
    <t>Skupina elementů</t>
  </si>
  <si>
    <t>Typ elementu</t>
  </si>
  <si>
    <t>Popis, poznámka</t>
  </si>
  <si>
    <t>IFC entita</t>
  </si>
  <si>
    <t>Předdefinovaný typ</t>
  </si>
  <si>
    <t>I</t>
  </si>
  <si>
    <t>S</t>
  </si>
  <si>
    <t>E</t>
  </si>
  <si>
    <t>Z</t>
  </si>
  <si>
    <t>M</t>
  </si>
  <si>
    <t>F</t>
  </si>
  <si>
    <t>P</t>
  </si>
  <si>
    <t>Označení šablony</t>
  </si>
  <si>
    <t>01 Architektonicko-stavební řešení</t>
  </si>
  <si>
    <t/>
  </si>
  <si>
    <t>Prostory a zóny</t>
  </si>
  <si>
    <t>IfcSite</t>
  </si>
  <si>
    <t>NOTDEFINED</t>
  </si>
  <si>
    <t>?</t>
  </si>
  <si>
    <t>??</t>
  </si>
  <si>
    <t>???</t>
  </si>
  <si>
    <t>G1</t>
  </si>
  <si>
    <t>G2</t>
  </si>
  <si>
    <t>G3</t>
  </si>
  <si>
    <t>Budova</t>
  </si>
  <si>
    <t>IfcBuilding</t>
  </si>
  <si>
    <t>Podlaží</t>
  </si>
  <si>
    <t>IfcBuildingStorey</t>
  </si>
  <si>
    <t>Místnost</t>
  </si>
  <si>
    <t>IfcSpace</t>
  </si>
  <si>
    <t>IfcSpatialZone</t>
  </si>
  <si>
    <t>IfcChimney</t>
  </si>
  <si>
    <t>G</t>
  </si>
  <si>
    <t>JA</t>
  </si>
  <si>
    <t>Stěna nenosná</t>
  </si>
  <si>
    <t>IfcWall</t>
  </si>
  <si>
    <t>STANDARD</t>
  </si>
  <si>
    <t>B</t>
  </si>
  <si>
    <t>AD</t>
  </si>
  <si>
    <t>ULM</t>
  </si>
  <si>
    <t>IfcCurtainWall</t>
  </si>
  <si>
    <t>NCB</t>
  </si>
  <si>
    <t>IfcSlab</t>
  </si>
  <si>
    <t>ROOFING</t>
  </si>
  <si>
    <t>AE</t>
  </si>
  <si>
    <t>NCE</t>
  </si>
  <si>
    <t>Podhled</t>
  </si>
  <si>
    <t>IfcCovering</t>
  </si>
  <si>
    <t>CEILING</t>
  </si>
  <si>
    <t>C</t>
  </si>
  <si>
    <t>BC</t>
  </si>
  <si>
    <t>NCD</t>
  </si>
  <si>
    <t>A</t>
  </si>
  <si>
    <t>BB</t>
  </si>
  <si>
    <t>ULK</t>
  </si>
  <si>
    <t>Podlaha</t>
  </si>
  <si>
    <t>FLOORING</t>
  </si>
  <si>
    <t>AC</t>
  </si>
  <si>
    <t>NCC</t>
  </si>
  <si>
    <t>IfcBeam</t>
  </si>
  <si>
    <t>CORNICE</t>
  </si>
  <si>
    <t>INSULATION</t>
  </si>
  <si>
    <t>RQA</t>
  </si>
  <si>
    <t>Provětrávaná fasáda</t>
  </si>
  <si>
    <t>CLADDING</t>
  </si>
  <si>
    <t>IfcDoor</t>
  </si>
  <si>
    <t>DOOR</t>
  </si>
  <si>
    <t>QQC</t>
  </si>
  <si>
    <t>Okno</t>
  </si>
  <si>
    <t>IfcWindow</t>
  </si>
  <si>
    <t>WINDOW</t>
  </si>
  <si>
    <t>QQA</t>
  </si>
  <si>
    <t>Vrata</t>
  </si>
  <si>
    <t>GATE</t>
  </si>
  <si>
    <t>QQE</t>
  </si>
  <si>
    <t>TRAPDOOR</t>
  </si>
  <si>
    <t>QQD</t>
  </si>
  <si>
    <t>RQD</t>
  </si>
  <si>
    <t>Oplechování</t>
  </si>
  <si>
    <t>IfcPlate</t>
  </si>
  <si>
    <t>JD</t>
  </si>
  <si>
    <t>Parapet</t>
  </si>
  <si>
    <t>Střešní svod</t>
  </si>
  <si>
    <t>IfcPipeSegment</t>
  </si>
  <si>
    <t>WPA</t>
  </si>
  <si>
    <t>Střešní žlab</t>
  </si>
  <si>
    <t>WMB</t>
  </si>
  <si>
    <t>IfcRailing</t>
  </si>
  <si>
    <t>FQA</t>
  </si>
  <si>
    <t>Zábradlí</t>
  </si>
  <si>
    <t>BALUSTRADE</t>
  </si>
  <si>
    <t>RB</t>
  </si>
  <si>
    <t>FQD</t>
  </si>
  <si>
    <t>Žebřík</t>
  </si>
  <si>
    <t>IfcStairFlight</t>
  </si>
  <si>
    <t>XSC</t>
  </si>
  <si>
    <t>IfcFurniture</t>
  </si>
  <si>
    <t>CLB</t>
  </si>
  <si>
    <t>USERDEFINED</t>
  </si>
  <si>
    <t>IfcWasteTerminal</t>
  </si>
  <si>
    <t>XKE</t>
  </si>
  <si>
    <t>IfcSanitaryTerminal</t>
  </si>
  <si>
    <t>XKA</t>
  </si>
  <si>
    <t>IfcTransportElement</t>
  </si>
  <si>
    <t>N</t>
  </si>
  <si>
    <t>JM</t>
  </si>
  <si>
    <t>GMC</t>
  </si>
  <si>
    <t>Schodišťová plošina</t>
  </si>
  <si>
    <t>IfcShadingDevice</t>
  </si>
  <si>
    <t>AWNING</t>
  </si>
  <si>
    <t>JALOUSIE</t>
  </si>
  <si>
    <t>RQF</t>
  </si>
  <si>
    <t>IfcAirTerminal</t>
  </si>
  <si>
    <t>SHUTTER</t>
  </si>
  <si>
    <t>BD</t>
  </si>
  <si>
    <t>IfcColumn</t>
  </si>
  <si>
    <t>COLUMN</t>
  </si>
  <si>
    <t>ULD</t>
  </si>
  <si>
    <t>IfcMember</t>
  </si>
  <si>
    <t>MEMBER</t>
  </si>
  <si>
    <t>BE</t>
  </si>
  <si>
    <t>ULF</t>
  </si>
  <si>
    <t>Překlad</t>
  </si>
  <si>
    <t>LINTEL</t>
  </si>
  <si>
    <t>ULE</t>
  </si>
  <si>
    <t>BEAM</t>
  </si>
  <si>
    <t>FLOOR</t>
  </si>
  <si>
    <t>EQB</t>
  </si>
  <si>
    <t>IfcFooting</t>
  </si>
  <si>
    <t>RETAININGWALL</t>
  </si>
  <si>
    <t>ULL</t>
  </si>
  <si>
    <t>IfcPile</t>
  </si>
  <si>
    <t>ULC</t>
  </si>
  <si>
    <t>BASE_SLAB</t>
  </si>
  <si>
    <t>PAD_FOOTING</t>
  </si>
  <si>
    <t>STRIP_FOOTING</t>
  </si>
  <si>
    <t>Schodiště a rampy</t>
  </si>
  <si>
    <t>IfcRampFlight</t>
  </si>
  <si>
    <t>AG</t>
  </si>
  <si>
    <t>XSD</t>
  </si>
  <si>
    <t>LANDING</t>
  </si>
  <si>
    <t>AF</t>
  </si>
  <si>
    <t>XSB</t>
  </si>
  <si>
    <t>Isonosník</t>
  </si>
  <si>
    <t>Smykový trn</t>
  </si>
  <si>
    <t>H</t>
  </si>
  <si>
    <t>UMK</t>
  </si>
  <si>
    <t>UL?</t>
  </si>
  <si>
    <t>31 Zdravotně technické instalace (vodovod a kanalizace)</t>
  </si>
  <si>
    <t>Vodovod</t>
  </si>
  <si>
    <t>IfcValve</t>
  </si>
  <si>
    <t>JB</t>
  </si>
  <si>
    <t>QMA</t>
  </si>
  <si>
    <t>IfcFlowMeter</t>
  </si>
  <si>
    <t>IfcTank</t>
  </si>
  <si>
    <t>CMA</t>
  </si>
  <si>
    <t>IfcBoiler</t>
  </si>
  <si>
    <t>EBA</t>
  </si>
  <si>
    <t>IfcFilter</t>
  </si>
  <si>
    <t>Jednotná šablona pro tvarovky, čistící tvarovky, redukce.</t>
  </si>
  <si>
    <t>IfcPipeFitting</t>
  </si>
  <si>
    <t>Kanalizace</t>
  </si>
  <si>
    <t>RC</t>
  </si>
  <si>
    <t>IfcPump</t>
  </si>
  <si>
    <t>GPB</t>
  </si>
  <si>
    <t>IfcDistributionChamberElement</t>
  </si>
  <si>
    <t>XMA</t>
  </si>
  <si>
    <t>WMG</t>
  </si>
  <si>
    <t>32 Vzduchotechnické zařízení</t>
  </si>
  <si>
    <t>Vzduchotechnika</t>
  </si>
  <si>
    <t>J</t>
  </si>
  <si>
    <t>JJ</t>
  </si>
  <si>
    <t>RNB</t>
  </si>
  <si>
    <t>IfcSpaceHeater</t>
  </si>
  <si>
    <t>HQB</t>
  </si>
  <si>
    <t>IfcDamper</t>
  </si>
  <si>
    <t>JG</t>
  </si>
  <si>
    <t>NED</t>
  </si>
  <si>
    <t>IfcDuctSegment</t>
  </si>
  <si>
    <t>IfcUnitaryEquipment</t>
  </si>
  <si>
    <t>HPA</t>
  </si>
  <si>
    <t>IfcHeatExchanger</t>
  </si>
  <si>
    <t>IfcFan</t>
  </si>
  <si>
    <t>GQB</t>
  </si>
  <si>
    <t>IfcHumidifier</t>
  </si>
  <si>
    <t>HWB</t>
  </si>
  <si>
    <t>IfcDuctFitting</t>
  </si>
  <si>
    <t>WPB</t>
  </si>
  <si>
    <t>33 Zařízení pro ochlazování staveb</t>
  </si>
  <si>
    <t>Chlazení</t>
  </si>
  <si>
    <t>IfcCooledBeam</t>
  </si>
  <si>
    <t>JF</t>
  </si>
  <si>
    <t>EQD</t>
  </si>
  <si>
    <t>IfcCoil</t>
  </si>
  <si>
    <t>QNA</t>
  </si>
  <si>
    <t>IfcChiller</t>
  </si>
  <si>
    <t>EQA</t>
  </si>
  <si>
    <t>34 Vnitřní plynovod</t>
  </si>
  <si>
    <t>Plynovod</t>
  </si>
  <si>
    <t>FNB</t>
  </si>
  <si>
    <t>35 Zařízení pro vytápění staveb</t>
  </si>
  <si>
    <t>EPC</t>
  </si>
  <si>
    <t>EPB</t>
  </si>
  <si>
    <t>IfcSolarDevice</t>
  </si>
  <si>
    <t>GRA</t>
  </si>
  <si>
    <t>Kotel</t>
  </si>
  <si>
    <t>EMB</t>
  </si>
  <si>
    <t>EGA</t>
  </si>
  <si>
    <t>Tepelný výměník</t>
  </si>
  <si>
    <t>EGC</t>
  </si>
  <si>
    <t>36 Měření a regulace</t>
  </si>
  <si>
    <t>Měření a regulace</t>
  </si>
  <si>
    <t>IfcSensor</t>
  </si>
  <si>
    <t>L</t>
  </si>
  <si>
    <t>LC</t>
  </si>
  <si>
    <t>B??</t>
  </si>
  <si>
    <t>K</t>
  </si>
  <si>
    <t>HG</t>
  </si>
  <si>
    <t>IfcCableCarrierSegment</t>
  </si>
  <si>
    <t>UBA</t>
  </si>
  <si>
    <t>UCA</t>
  </si>
  <si>
    <t>37 Zařízení silnoproudé elektrotechniky včetně ochrany před bleskem</t>
  </si>
  <si>
    <t>IfcSwitchingDevice</t>
  </si>
  <si>
    <t>IfcOutlet</t>
  </si>
  <si>
    <t>XDB</t>
  </si>
  <si>
    <t>IfcCommunicationsAppliance</t>
  </si>
  <si>
    <t>JL</t>
  </si>
  <si>
    <t>IfcLightFixture</t>
  </si>
  <si>
    <t>UAC</t>
  </si>
  <si>
    <t>IfcTransformer</t>
  </si>
  <si>
    <t>TAA</t>
  </si>
  <si>
    <t>IfcElectricGenerator</t>
  </si>
  <si>
    <t>CCA</t>
  </si>
  <si>
    <t>Dobíjecí stanice</t>
  </si>
  <si>
    <t>IfcElectricFlowStorageDevice</t>
  </si>
  <si>
    <t>Fotovoltaický panel</t>
  </si>
  <si>
    <t>Střídač</t>
  </si>
  <si>
    <t>TBB</t>
  </si>
  <si>
    <t>IfcCableSegment</t>
  </si>
  <si>
    <t>PD</t>
  </si>
  <si>
    <t>XEB</t>
  </si>
  <si>
    <t>IfcCableFitting</t>
  </si>
  <si>
    <t>XEE</t>
  </si>
  <si>
    <t>38 Zařízení slaboproudé elektrotechniky</t>
  </si>
  <si>
    <t>XGA</t>
  </si>
  <si>
    <t>XGC</t>
  </si>
  <si>
    <t>TFB</t>
  </si>
  <si>
    <t>SJB</t>
  </si>
  <si>
    <t>IfcAudioVisualAppliance</t>
  </si>
  <si>
    <t>TFE</t>
  </si>
  <si>
    <t>IfcElectricAppliance</t>
  </si>
  <si>
    <t>Čtečka</t>
  </si>
  <si>
    <t>BYA</t>
  </si>
  <si>
    <t>Hodiny</t>
  </si>
  <si>
    <t>IfcAlarm</t>
  </si>
  <si>
    <t>PJC</t>
  </si>
  <si>
    <t>39 Systémy technické ochrany objektu</t>
  </si>
  <si>
    <t>Kamera</t>
  </si>
  <si>
    <t>BXC</t>
  </si>
  <si>
    <t>Rekordér</t>
  </si>
  <si>
    <t>KEE</t>
  </si>
  <si>
    <t>PA</t>
  </si>
  <si>
    <t>SJC</t>
  </si>
  <si>
    <t>PJA</t>
  </si>
  <si>
    <t>IfcActuator</t>
  </si>
  <si>
    <t>PJB</t>
  </si>
  <si>
    <t>Elektronická požární signalizace</t>
  </si>
  <si>
    <t>Klíčový trezor</t>
  </si>
  <si>
    <t>PFA</t>
  </si>
  <si>
    <t>Stabilní hasicí zařízení</t>
  </si>
  <si>
    <t>PB</t>
  </si>
  <si>
    <t>IfcUnitaryControlElement</t>
  </si>
  <si>
    <t>IfcDuctSilencer</t>
  </si>
  <si>
    <t>QNB</t>
  </si>
  <si>
    <t>Kouřová zábrana</t>
  </si>
  <si>
    <t>MOVABLE</t>
  </si>
  <si>
    <t>FMF</t>
  </si>
  <si>
    <t>Travelátor</t>
  </si>
  <si>
    <t>Konstrukční specifikace</t>
  </si>
  <si>
    <t>Počet křídel</t>
  </si>
  <si>
    <t>Evakuační charakteristika</t>
  </si>
  <si>
    <t>Zamykání</t>
  </si>
  <si>
    <t>Ovládání</t>
  </si>
  <si>
    <t>Stavěč</t>
  </si>
  <si>
    <t>Účel</t>
  </si>
  <si>
    <t>Omezovač otevírání</t>
  </si>
  <si>
    <t>Propustnost světla</t>
  </si>
  <si>
    <t>Řemeslné výrobky</t>
  </si>
  <si>
    <t>Kategorie výrobku</t>
  </si>
  <si>
    <t>Zařízení pro osobní a nákladní dopravu</t>
  </si>
  <si>
    <t>Zařízení pro manipulaci</t>
  </si>
  <si>
    <t>Izolace protipožární</t>
  </si>
  <si>
    <t>Izolace povlaková</t>
  </si>
  <si>
    <t>Expozice vnějším vlivům</t>
  </si>
  <si>
    <t>Průřez</t>
  </si>
  <si>
    <t>Speciální nosné prvky</t>
  </si>
  <si>
    <t>Izolace</t>
  </si>
  <si>
    <t>Index neprůzvučnosti</t>
  </si>
  <si>
    <t>Vegetační souvrství</t>
  </si>
  <si>
    <t>Povrchové konstrukce</t>
  </si>
  <si>
    <t>Komínové těleso</t>
  </si>
  <si>
    <t>Komíny</t>
  </si>
  <si>
    <t>Sloup</t>
  </si>
  <si>
    <t>Trám</t>
  </si>
  <si>
    <t>Vaznice</t>
  </si>
  <si>
    <t>Krokev</t>
  </si>
  <si>
    <t>Kleština</t>
  </si>
  <si>
    <t>Pásek</t>
  </si>
  <si>
    <t>Vzpěra</t>
  </si>
  <si>
    <t>Stěna opěrná</t>
  </si>
  <si>
    <t>Pilota</t>
  </si>
  <si>
    <t>Mikropilota</t>
  </si>
  <si>
    <t>Podesta</t>
  </si>
  <si>
    <t>Střešní krytina</t>
  </si>
  <si>
    <t>Stabilizační vrstva</t>
  </si>
  <si>
    <t>Izolace objemová</t>
  </si>
  <si>
    <t>Dveře posuvné automatické</t>
  </si>
  <si>
    <t>Dveře karuselové</t>
  </si>
  <si>
    <t>Dveře výtahové</t>
  </si>
  <si>
    <t>Okno střešní</t>
  </si>
  <si>
    <t>Světlík střešní</t>
  </si>
  <si>
    <t>Světlík stropní</t>
  </si>
  <si>
    <t>Světlovod</t>
  </si>
  <si>
    <t>Madlo</t>
  </si>
  <si>
    <t>Římsa</t>
  </si>
  <si>
    <t>Štukatura</t>
  </si>
  <si>
    <t>Markýza</t>
  </si>
  <si>
    <t>Žaluzie předokenní</t>
  </si>
  <si>
    <t>Roleta</t>
  </si>
  <si>
    <t>Slunolam</t>
  </si>
  <si>
    <t>Okenice</t>
  </si>
  <si>
    <t>Jeřáb</t>
  </si>
  <si>
    <t>Kladkové zařízení</t>
  </si>
  <si>
    <t>Vrátek</t>
  </si>
  <si>
    <t>Dopravník</t>
  </si>
  <si>
    <t>Materiálová specifikace</t>
  </si>
  <si>
    <t>Montážní specifikace</t>
  </si>
  <si>
    <t>Podkladní konstrukce</t>
  </si>
  <si>
    <t>Klenba</t>
  </si>
  <si>
    <t>Odtah spalin</t>
  </si>
  <si>
    <t>Konstrukční zásyp
Stabilizační vrstva</t>
  </si>
  <si>
    <t>Schodišťové rameno</t>
  </si>
  <si>
    <t>Základová patka</t>
  </si>
  <si>
    <t>Základový pás</t>
  </si>
  <si>
    <t>Základová deska</t>
  </si>
  <si>
    <t>Průchodná šířka</t>
  </si>
  <si>
    <t>Šikmá rampa</t>
  </si>
  <si>
    <t>Podkladní vrstva</t>
  </si>
  <si>
    <t>Šikmá rampa
Podesta</t>
  </si>
  <si>
    <t>Podkladní deska</t>
  </si>
  <si>
    <t>Tvar a barva</t>
  </si>
  <si>
    <t>Reprezentace tvaru</t>
  </si>
  <si>
    <t>Zobrazení</t>
  </si>
  <si>
    <t>CCI_1</t>
  </si>
  <si>
    <t>CCI_2</t>
  </si>
  <si>
    <t>CCI_3</t>
  </si>
  <si>
    <t>CCI_4</t>
  </si>
  <si>
    <t>CCI_5</t>
  </si>
  <si>
    <t>CCI_6</t>
  </si>
  <si>
    <t>DPS</t>
  </si>
  <si>
    <t>SPACE</t>
  </si>
  <si>
    <t>Funkční zóna</t>
  </si>
  <si>
    <t>OCCUPANCY</t>
  </si>
  <si>
    <t>komerční jednotka, byt…</t>
  </si>
  <si>
    <t>Požární úsek</t>
  </si>
  <si>
    <t>Prostor zařízení staveniště</t>
  </si>
  <si>
    <t>CONSTRUCTION</t>
  </si>
  <si>
    <t>kontejner bez vlastní geometrie</t>
  </si>
  <si>
    <t>Projekt</t>
  </si>
  <si>
    <t>IfcProject</t>
  </si>
  <si>
    <t>Struktura členění</t>
  </si>
  <si>
    <t>Základový trám</t>
  </si>
  <si>
    <t>FOOTING_BEAM</t>
  </si>
  <si>
    <t>IfcCaissonFoundation</t>
  </si>
  <si>
    <t>CAISSON</t>
  </si>
  <si>
    <t>WELL</t>
  </si>
  <si>
    <t>Kesonový základ</t>
  </si>
  <si>
    <t>Základová studna</t>
  </si>
  <si>
    <t>Pilota
Mikropilota</t>
  </si>
  <si>
    <t>propojuje patky do tuhého roštu</t>
  </si>
  <si>
    <t>přenáší zatížení stěn do země</t>
  </si>
  <si>
    <t>CA</t>
  </si>
  <si>
    <t>ULA</t>
  </si>
  <si>
    <t>IfcEarthworksFill</t>
  </si>
  <si>
    <t>SUBGRADE</t>
  </si>
  <si>
    <t>Stěna nosná</t>
  </si>
  <si>
    <t>např. štěrkový podsyp</t>
  </si>
  <si>
    <t>např. podkladní beton</t>
  </si>
  <si>
    <t>Klenební žebro</t>
  </si>
  <si>
    <t>Klenební svorník</t>
  </si>
  <si>
    <t>ULP</t>
  </si>
  <si>
    <t>ARCH_SEGMENT</t>
  </si>
  <si>
    <t>RAFTER</t>
  </si>
  <si>
    <t>PURLIN</t>
  </si>
  <si>
    <t>COLLAR</t>
  </si>
  <si>
    <t>Nosník</t>
  </si>
  <si>
    <t>JOIST</t>
  </si>
  <si>
    <t>IfcElementAssembly</t>
  </si>
  <si>
    <t>TRUSS</t>
  </si>
  <si>
    <t>bez vlastní geometrie</t>
  </si>
  <si>
    <t>část sestavy</t>
  </si>
  <si>
    <t>Střešní nosné konstrukce</t>
  </si>
  <si>
    <t>BRACE</t>
  </si>
  <si>
    <t>STRUT</t>
  </si>
  <si>
    <t>CURTAIN_PANEL</t>
  </si>
  <si>
    <t>CHORD</t>
  </si>
  <si>
    <t>STUD</t>
  </si>
  <si>
    <t>RIGID_FRAME</t>
  </si>
  <si>
    <t>Táhlo</t>
  </si>
  <si>
    <t>STUDSHEARCONNECTOR</t>
  </si>
  <si>
    <t>IfcMechanicalFastener</t>
  </si>
  <si>
    <t>Kotevní prvek</t>
  </si>
  <si>
    <t>Rámová konstrukce - diagonála</t>
  </si>
  <si>
    <t>Rámová konstrukce - prut</t>
  </si>
  <si>
    <t>Rámová konstrukce - pásnice</t>
  </si>
  <si>
    <t>Rámová konstrukce - svislice</t>
  </si>
  <si>
    <t>PARTITIONING</t>
  </si>
  <si>
    <t>Svislé nenosné konstrukce</t>
  </si>
  <si>
    <t>TOPPING</t>
  </si>
  <si>
    <t>Konstrukční zásyp</t>
  </si>
  <si>
    <t>UTA</t>
  </si>
  <si>
    <t>MEMBRANE</t>
  </si>
  <si>
    <t>NAB</t>
  </si>
  <si>
    <t>NAA</t>
  </si>
  <si>
    <t>UQA</t>
  </si>
  <si>
    <t>UNA</t>
  </si>
  <si>
    <t>HD</t>
  </si>
  <si>
    <t>NC?</t>
  </si>
  <si>
    <t>NCG</t>
  </si>
  <si>
    <t>RQB</t>
  </si>
  <si>
    <t>FMH</t>
  </si>
  <si>
    <t>A?</t>
  </si>
  <si>
    <t>3D povrch</t>
  </si>
  <si>
    <t>Armatura</t>
  </si>
  <si>
    <t>Trubka</t>
  </si>
  <si>
    <t>Nádrž</t>
  </si>
  <si>
    <t>Ohřívač</t>
  </si>
  <si>
    <t>Tvarovka</t>
  </si>
  <si>
    <t>Filtr</t>
  </si>
  <si>
    <t>Čerpadlo</t>
  </si>
  <si>
    <t>zahrnuje také kompletní čerpací sestavy</t>
  </si>
  <si>
    <t>Zdravotní zařizovací předměty</t>
  </si>
  <si>
    <t>BATH</t>
  </si>
  <si>
    <t>BIDET</t>
  </si>
  <si>
    <t>CISTERN</t>
  </si>
  <si>
    <t>SANITARYFOUNTAIN</t>
  </si>
  <si>
    <t>SHOWER</t>
  </si>
  <si>
    <t>SINK</t>
  </si>
  <si>
    <t>TOILETPAN</t>
  </si>
  <si>
    <t>URINAL</t>
  </si>
  <si>
    <t>WASHHANDBASIN</t>
  </si>
  <si>
    <t>Vana</t>
  </si>
  <si>
    <t>Bidet</t>
  </si>
  <si>
    <t>Dřez</t>
  </si>
  <si>
    <t>Sprcha</t>
  </si>
  <si>
    <t>Pítko</t>
  </si>
  <si>
    <t>Splachovací nádrž</t>
  </si>
  <si>
    <t>Pisoár</t>
  </si>
  <si>
    <t>Umyvadlo</t>
  </si>
  <si>
    <t>Potrubí</t>
  </si>
  <si>
    <t>Potrubní tvarovka</t>
  </si>
  <si>
    <t>může být součástí LOP - celek</t>
  </si>
  <si>
    <t>Dveře</t>
  </si>
  <si>
    <t>Revizní dvířka</t>
  </si>
  <si>
    <t>Anglický dvorek</t>
  </si>
  <si>
    <t>Akustický prvek</t>
  </si>
  <si>
    <t>Regálový systém</t>
  </si>
  <si>
    <t>Mříž</t>
  </si>
  <si>
    <t>Klec</t>
  </si>
  <si>
    <t>Brána</t>
  </si>
  <si>
    <t>SKYLIGHT</t>
  </si>
  <si>
    <t>LIGHTDOME</t>
  </si>
  <si>
    <t>Turniket</t>
  </si>
  <si>
    <t>TURNSTILE</t>
  </si>
  <si>
    <t>Otevírání</t>
  </si>
  <si>
    <t>Q</t>
  </si>
  <si>
    <t>KB</t>
  </si>
  <si>
    <t>QQB</t>
  </si>
  <si>
    <t>QQF</t>
  </si>
  <si>
    <t>FENCE</t>
  </si>
  <si>
    <t>HANDRAIL</t>
  </si>
  <si>
    <t>Balustráda</t>
  </si>
  <si>
    <t>GUARDRAIL</t>
  </si>
  <si>
    <t>SHELF</t>
  </si>
  <si>
    <t>IfcBuildingElementProxy</t>
  </si>
  <si>
    <t>Okenní dveře</t>
  </si>
  <si>
    <t>MULLION</t>
  </si>
  <si>
    <t>TIEBAR</t>
  </si>
  <si>
    <t>těžká stěnová konstrukce</t>
  </si>
  <si>
    <t>Oplocení</t>
  </si>
  <si>
    <t>KA</t>
  </si>
  <si>
    <t>RQG</t>
  </si>
  <si>
    <t>WH?</t>
  </si>
  <si>
    <t>RUA</t>
  </si>
  <si>
    <t>P?</t>
  </si>
  <si>
    <t>RQE</t>
  </si>
  <si>
    <t>FQC</t>
  </si>
  <si>
    <t>XSA</t>
  </si>
  <si>
    <t>Revizní plošina</t>
  </si>
  <si>
    <t>Stínicí konstrukce</t>
  </si>
  <si>
    <t>Slunolam
Markýza
Roleta
Žaluzie předokenní
Okenice</t>
  </si>
  <si>
    <t>Základový trám
Základový pás
Základová patka</t>
  </si>
  <si>
    <t>Základová studna
Kesonový základ</t>
  </si>
  <si>
    <t>UA?</t>
  </si>
  <si>
    <t>PLC</t>
  </si>
  <si>
    <t>NEE</t>
  </si>
  <si>
    <t>R?</t>
  </si>
  <si>
    <t>RQC</t>
  </si>
  <si>
    <t>PL?</t>
  </si>
  <si>
    <t>Vertikální plošina</t>
  </si>
  <si>
    <t>MOVINGWALKWAY</t>
  </si>
  <si>
    <t>ESCALATOR</t>
  </si>
  <si>
    <t>ELEVATOR</t>
  </si>
  <si>
    <t>GM?</t>
  </si>
  <si>
    <t>GL?</t>
  </si>
  <si>
    <t>LIFTINGGEAR</t>
  </si>
  <si>
    <t>JN</t>
  </si>
  <si>
    <t>GMB</t>
  </si>
  <si>
    <t>GLE</t>
  </si>
  <si>
    <t>Nábytek vestavěný</t>
  </si>
  <si>
    <t>základní entita IFC struktury</t>
  </si>
  <si>
    <t>G0</t>
  </si>
  <si>
    <t>samostatný element</t>
  </si>
  <si>
    <t>sestava elementů</t>
  </si>
  <si>
    <t>Typ IFC entity</t>
  </si>
  <si>
    <t>Výustka</t>
  </si>
  <si>
    <t>Izolace vedení</t>
  </si>
  <si>
    <t>Ventilátor</t>
  </si>
  <si>
    <t>Zvlhčovač</t>
  </si>
  <si>
    <t>Odvlhčovač</t>
  </si>
  <si>
    <t>Vzduchotechnická jednotka</t>
  </si>
  <si>
    <t>DEHUMIDIFIER</t>
  </si>
  <si>
    <t>Klimatizační jednotka</t>
  </si>
  <si>
    <t>AIRCONDITIONINGUNIT</t>
  </si>
  <si>
    <t>AIRHANDLER</t>
  </si>
  <si>
    <t>ROOFTOPUNIT</t>
  </si>
  <si>
    <t>Kompaktní jednotka</t>
  </si>
  <si>
    <t>baterie, hlavice, vanička, nebo celý kout</t>
  </si>
  <si>
    <t>3D těleso</t>
  </si>
  <si>
    <t>prostor zabraný při výstavbě</t>
  </si>
  <si>
    <t>Vpusť</t>
  </si>
  <si>
    <t>bodová vpusť, kanálek</t>
  </si>
  <si>
    <t>XKB</t>
  </si>
  <si>
    <t>XKC</t>
  </si>
  <si>
    <t>BFA</t>
  </si>
  <si>
    <t>CLA</t>
  </si>
  <si>
    <t>Chladicí trám</t>
  </si>
  <si>
    <t>HYDRONICCOIL</t>
  </si>
  <si>
    <t>Plošný výměnný rozvod</t>
  </si>
  <si>
    <t>plošné stropní, stěnové, podlahové chlazení/vytápění</t>
  </si>
  <si>
    <t>WATERMETER</t>
  </si>
  <si>
    <t>B?</t>
  </si>
  <si>
    <t>tvarovka, redukce, lapač střešních splavenin, čistící kus</t>
  </si>
  <si>
    <t>Chránička</t>
  </si>
  <si>
    <t>Plynoměr</t>
  </si>
  <si>
    <t>GASMETER</t>
  </si>
  <si>
    <t>DXCOOLINGCOIL</t>
  </si>
  <si>
    <t>Fan-coil</t>
  </si>
  <si>
    <t>EQC</t>
  </si>
  <si>
    <t>zařízení chladící vzduch cirkulující přes výměník</t>
  </si>
  <si>
    <t>jednotka zajišťující pouze chlazení vzduchu v prostoru</t>
  </si>
  <si>
    <t>Průtokoměr</t>
  </si>
  <si>
    <t>Kompresor</t>
  </si>
  <si>
    <t>IfcCompressor</t>
  </si>
  <si>
    <t>GQA</t>
  </si>
  <si>
    <t>CONVECTOR</t>
  </si>
  <si>
    <t>RADIATOR</t>
  </si>
  <si>
    <t>Radiátor</t>
  </si>
  <si>
    <t>Konvektor</t>
  </si>
  <si>
    <t>solární ohřev vody</t>
  </si>
  <si>
    <t>Tepelné čerpadlo</t>
  </si>
  <si>
    <t>EPA</t>
  </si>
  <si>
    <t>Rozdělovač</t>
  </si>
  <si>
    <t>METERCHAMBER</t>
  </si>
  <si>
    <t>Vodoměrná šachta</t>
  </si>
  <si>
    <t>INSPECTIONCHAMBER</t>
  </si>
  <si>
    <t>Revizní šachta</t>
  </si>
  <si>
    <t>JUNCTION</t>
  </si>
  <si>
    <t>SOLARCOLLECTOR</t>
  </si>
  <si>
    <t>Solární kolektor</t>
  </si>
  <si>
    <t>WATER</t>
  </si>
  <si>
    <t>Vytápění</t>
  </si>
  <si>
    <t>EP?</t>
  </si>
  <si>
    <t>Senzor</t>
  </si>
  <si>
    <t>Slaboproudý kabel</t>
  </si>
  <si>
    <t>Optický kabel</t>
  </si>
  <si>
    <t>OPTICALCABLESEGMENT</t>
  </si>
  <si>
    <t>Rozdělovač signálu</t>
  </si>
  <si>
    <t>CONTROLPANEL</t>
  </si>
  <si>
    <t>Rozvaděč měření a regulace</t>
  </si>
  <si>
    <t>Samostatné otopné těleso</t>
  </si>
  <si>
    <t>Vodoměr</t>
  </si>
  <si>
    <t>Tepelný měřič</t>
  </si>
  <si>
    <t>BHB</t>
  </si>
  <si>
    <t>KEB</t>
  </si>
  <si>
    <t>XGD</t>
  </si>
  <si>
    <t>UQB</t>
  </si>
  <si>
    <t>02 Stavebně konstrukční řešení</t>
  </si>
  <si>
    <t>Rámová konstrukce - celek</t>
  </si>
  <si>
    <t>Příhradová konstrukce - celek</t>
  </si>
  <si>
    <t>Příhradová konstrukce - prut</t>
  </si>
  <si>
    <t>Příhradová konstrukce - pásnice</t>
  </si>
  <si>
    <t>Příhradová konstrukce - svislice</t>
  </si>
  <si>
    <t>Příhradová konstrukce - diagonála</t>
  </si>
  <si>
    <t>Sestavné nosné konstrukce</t>
  </si>
  <si>
    <t>GUTTER</t>
  </si>
  <si>
    <t>SPOOL</t>
  </si>
  <si>
    <t>prut bez rozlišení směru</t>
  </si>
  <si>
    <t>CBD</t>
  </si>
  <si>
    <t>EAD</t>
  </si>
  <si>
    <t>EAE</t>
  </si>
  <si>
    <t>EAC</t>
  </si>
  <si>
    <t>DA?</t>
  </si>
  <si>
    <t>Nábytek ostatní</t>
  </si>
  <si>
    <t>Silový vodič</t>
  </si>
  <si>
    <t>Silový kabel</t>
  </si>
  <si>
    <t>CONDUCTORSEGMENT</t>
  </si>
  <si>
    <t>CABLESEGMENT</t>
  </si>
  <si>
    <t>Svítidlo</t>
  </si>
  <si>
    <t>DCB</t>
  </si>
  <si>
    <t>Místnost
Funkční zóna</t>
  </si>
  <si>
    <t>RESERVATION</t>
  </si>
  <si>
    <t>Zóna chlazení</t>
  </si>
  <si>
    <t>Zóna vytápění</t>
  </si>
  <si>
    <t>Zóna zabezpečení</t>
  </si>
  <si>
    <t>Funkční využití</t>
  </si>
  <si>
    <t>konstrukce s kloubovými spoji</t>
  </si>
  <si>
    <t>konstrukce s tuhými spoji</t>
  </si>
  <si>
    <t>Návrhová teplota vytápění</t>
  </si>
  <si>
    <t>Návrhová teplota chlazení</t>
  </si>
  <si>
    <t>Předpokládaný počet osob</t>
  </si>
  <si>
    <t>QA?</t>
  </si>
  <si>
    <t>Kabelový nosič</t>
  </si>
  <si>
    <t>Transformátor</t>
  </si>
  <si>
    <t>Jímač</t>
  </si>
  <si>
    <t>Uzemňovací vodič</t>
  </si>
  <si>
    <t>Zemnicí zařízení</t>
  </si>
  <si>
    <t>Zásuvka napájecí</t>
  </si>
  <si>
    <t>RIGIDSEGMENT</t>
  </si>
  <si>
    <t>Elektroměr</t>
  </si>
  <si>
    <t>ENERGYMETER</t>
  </si>
  <si>
    <t>Způsob využití pozemku</t>
  </si>
  <si>
    <t>Způsob ochrany</t>
  </si>
  <si>
    <t>Záložní generátor</t>
  </si>
  <si>
    <t>Hybridní fotovoltaický panel</t>
  </si>
  <si>
    <t>POWEROUTLET</t>
  </si>
  <si>
    <t>HH</t>
  </si>
  <si>
    <t>Elektroinstalace silnoproudá</t>
  </si>
  <si>
    <t>Elektroinstalace slaboproudá</t>
  </si>
  <si>
    <t>SOLARPANEL</t>
  </si>
  <si>
    <t>ENGINEGENERATOR</t>
  </si>
  <si>
    <t>RECHARGER</t>
  </si>
  <si>
    <t>BATTERY</t>
  </si>
  <si>
    <t>VOLTAGE</t>
  </si>
  <si>
    <t>XD?</t>
  </si>
  <si>
    <t>BHC</t>
  </si>
  <si>
    <t>DISTRIBUTIONBOARD</t>
  </si>
  <si>
    <t>IfcDistributionBoard</t>
  </si>
  <si>
    <t>WGA</t>
  </si>
  <si>
    <t>WHA</t>
  </si>
  <si>
    <t>WDC</t>
  </si>
  <si>
    <t>Zásuvka datová</t>
  </si>
  <si>
    <t>DATAOUTLET</t>
  </si>
  <si>
    <t>Zásuvka multimediální</t>
  </si>
  <si>
    <t>AUDIOVISUALOUTLET</t>
  </si>
  <si>
    <t>TELEPHONE</t>
  </si>
  <si>
    <t>CAMERA</t>
  </si>
  <si>
    <t>RECORDINGEQUIPMENT</t>
  </si>
  <si>
    <t>Mikrofon</t>
  </si>
  <si>
    <t>SPEAKER</t>
  </si>
  <si>
    <t>AMPLIFIER</t>
  </si>
  <si>
    <t>Tlačítkový hlásič</t>
  </si>
  <si>
    <t>Reproduktor</t>
  </si>
  <si>
    <t>jímací tyč, stožár, vodič</t>
  </si>
  <si>
    <t>uzemnění PE(N) sběrnice</t>
  </si>
  <si>
    <t>svodný vodič, spojovací vodič</t>
  </si>
  <si>
    <t>zemnicí tyč, zemnicí pás, deska</t>
  </si>
  <si>
    <t>Ochrana před bleskem a přepětím</t>
  </si>
  <si>
    <t>PC</t>
  </si>
  <si>
    <t>mechanický, senzorický</t>
  </si>
  <si>
    <t>zařízení regulující průtok
(ventil, kohout, šoupě…)</t>
  </si>
  <si>
    <t>zařízení regulující průtok
(zpětná klapka, šoupě…)</t>
  </si>
  <si>
    <t>Spínač</t>
  </si>
  <si>
    <t>XEF</t>
  </si>
  <si>
    <t>Hlavní uzemňovací svorkovnice</t>
  </si>
  <si>
    <t>WEA</t>
  </si>
  <si>
    <t>Bezdrátový přijímač</t>
  </si>
  <si>
    <t>Telefon</t>
  </si>
  <si>
    <t>Zvonkové tablo</t>
  </si>
  <si>
    <t>Zvonkové tlačítko</t>
  </si>
  <si>
    <t>ANTENNA</t>
  </si>
  <si>
    <t>SIREN</t>
  </si>
  <si>
    <t>BREAKGLASSBUTTON</t>
  </si>
  <si>
    <t>LIGHT</t>
  </si>
  <si>
    <t>PVT panel</t>
  </si>
  <si>
    <t>Rack</t>
  </si>
  <si>
    <t>DISPATCHINGBOARD</t>
  </si>
  <si>
    <t>nasávací trubka EPS</t>
  </si>
  <si>
    <t>tvarovka nasávací trubky EPS</t>
  </si>
  <si>
    <t>MOVEMENTSENSOR</t>
  </si>
  <si>
    <t>SMOKESENSOR</t>
  </si>
  <si>
    <t>Autonomní hlásič</t>
  </si>
  <si>
    <t>Senzor pohybu</t>
  </si>
  <si>
    <t>IDENTIFIERSENSOR</t>
  </si>
  <si>
    <t>Napojení na požární techniku</t>
  </si>
  <si>
    <t>Tlumič hluku</t>
  </si>
  <si>
    <t>LB</t>
  </si>
  <si>
    <t>BH</t>
  </si>
  <si>
    <t>Ústředna požární</t>
  </si>
  <si>
    <t>Zesilovač</t>
  </si>
  <si>
    <t>Poplachový zabezpečovací a tísňový systém</t>
  </si>
  <si>
    <t>BELL</t>
  </si>
  <si>
    <t>MOMENTARYSWITCH</t>
  </si>
  <si>
    <t>AUDIO</t>
  </si>
  <si>
    <t>IfcSignal</t>
  </si>
  <si>
    <t>Zvonek</t>
  </si>
  <si>
    <t>Výstražné světlo</t>
  </si>
  <si>
    <t>Výstražný zvonek</t>
  </si>
  <si>
    <t>Výstražná siréna</t>
  </si>
  <si>
    <t>LE</t>
  </si>
  <si>
    <t>ELECTRICACTUATOR</t>
  </si>
  <si>
    <t>BKA</t>
  </si>
  <si>
    <t>RUC</t>
  </si>
  <si>
    <t>ALARMPANEL</t>
  </si>
  <si>
    <t>Ústředna zabezpečovací</t>
  </si>
  <si>
    <t>rozvod SHZ</t>
  </si>
  <si>
    <t>tvarovka rozvodu SHZ</t>
  </si>
  <si>
    <t>QN?</t>
  </si>
  <si>
    <t>Hydrantová skříň</t>
  </si>
  <si>
    <t>Hasicí přístroj</t>
  </si>
  <si>
    <t>BREECHINGINLET</t>
  </si>
  <si>
    <t>IfcFireSuppressionTerminal</t>
  </si>
  <si>
    <t>FIREHYDRANT</t>
  </si>
  <si>
    <t>Ochrana proti ptactvu</t>
  </si>
  <si>
    <t>FQ?</t>
  </si>
  <si>
    <t>Zařízení pro odvod kouře a tepla</t>
  </si>
  <si>
    <t>SPRINKLER</t>
  </si>
  <si>
    <t>Sprinkler</t>
  </si>
  <si>
    <t>Kompenzátor roztažnosti</t>
  </si>
  <si>
    <t>IfcDiscreteAccessory</t>
  </si>
  <si>
    <t>přivzdušňovací hlavice</t>
  </si>
  <si>
    <t>RND</t>
  </si>
  <si>
    <t>GQ?</t>
  </si>
  <si>
    <t>CONTROLDAMPER</t>
  </si>
  <si>
    <t>FIRESMOKEDAMPER</t>
  </si>
  <si>
    <t>Klapka požární a kouřová</t>
  </si>
  <si>
    <t>Klapka regulační</t>
  </si>
  <si>
    <t>FMC</t>
  </si>
  <si>
    <t>FMD</t>
  </si>
  <si>
    <t>WQ?</t>
  </si>
  <si>
    <t>ovládání požárních uzávěrů</t>
  </si>
  <si>
    <t>MOTORCONTROLCENTRE</t>
  </si>
  <si>
    <t>Rozvaděč odvodu kouře a tepla</t>
  </si>
  <si>
    <t>Prostorový ovládací panel</t>
  </si>
  <si>
    <t>ovládání evakuačních uzávěrů</t>
  </si>
  <si>
    <t>COMBINED</t>
  </si>
  <si>
    <t>ovládání vzduchotechniky</t>
  </si>
  <si>
    <t>jednotka zajišťující primárně větrání; úpravy vzduchu zajišťují další připojená zařízení</t>
  </si>
  <si>
    <t>centralizované ovládání vytápění, větrání a chlazení</t>
  </si>
  <si>
    <t>ovládání chlazení</t>
  </si>
  <si>
    <t>ovládání vytápění</t>
  </si>
  <si>
    <t>Větrací hlavice</t>
  </si>
  <si>
    <t>vyústění v interiéru</t>
  </si>
  <si>
    <t>Okruh napájecí</t>
  </si>
  <si>
    <t>Okruh signální</t>
  </si>
  <si>
    <t>Okruh technologický</t>
  </si>
  <si>
    <t>Okruh zemnicí</t>
  </si>
  <si>
    <t>Silový vodič
Silový kabel</t>
  </si>
  <si>
    <t>Jímač
Uzemňovací vodič</t>
  </si>
  <si>
    <t>Výkon tepelný</t>
  </si>
  <si>
    <t>Výkon elektrický</t>
  </si>
  <si>
    <t>Stupeň krytí</t>
  </si>
  <si>
    <t>Ovládací zařízení</t>
  </si>
  <si>
    <t>Rozvaděč elektroinstalace</t>
  </si>
  <si>
    <t>Zálohování</t>
  </si>
  <si>
    <t>Počet modulů</t>
  </si>
  <si>
    <t>Zásuvka datová
Zásuvka multimediální</t>
  </si>
  <si>
    <t>Bateriové úložiště</t>
  </si>
  <si>
    <t>Záložní generátor
Dobíjecí stanice</t>
  </si>
  <si>
    <t>XMB</t>
  </si>
  <si>
    <t>Příkon</t>
  </si>
  <si>
    <t>MICROPHONE</t>
  </si>
  <si>
    <t>WDB</t>
  </si>
  <si>
    <t>GAA</t>
  </si>
  <si>
    <t>ULB</t>
  </si>
  <si>
    <t>CMB</t>
  </si>
  <si>
    <t>UBE</t>
  </si>
  <si>
    <t>BGB</t>
  </si>
  <si>
    <t>BQF</t>
  </si>
  <si>
    <t>GCB</t>
  </si>
  <si>
    <t>INVERTER</t>
  </si>
  <si>
    <t>RECTIFIER</t>
  </si>
  <si>
    <t>Usměrňovač</t>
  </si>
  <si>
    <t>TBA</t>
  </si>
  <si>
    <t>Chladicí jednotka</t>
  </si>
  <si>
    <t>WHD</t>
  </si>
  <si>
    <t>Nouzové tlačítko</t>
  </si>
  <si>
    <t>Rámová konstrukce - deska</t>
  </si>
  <si>
    <t>Příhradová konstrukce - deska</t>
  </si>
  <si>
    <t>bez adresy; Jeremenkova 103/23, 779 00 Olomouc</t>
  </si>
  <si>
    <t>IFC třídy a klasifikace CCI</t>
  </si>
  <si>
    <t>- agregace elementů do více úrovní (sestavný element se skládá z částí a nemá vlastní geometrii) je povolena pouze u typů elementů označených ve sloupci "Typ IFC entity" jako "sestava elementů"; jedná se o elementy: "LOP - celek"; "Příhradová konstrukce - celek" a "Rámová konstrukce - celek"</t>
  </si>
  <si>
    <t>- konstrukce typu "Podlaha" nebo "Podhled" budou vždy modelovány odděleně od nosné konstrukce stropu</t>
  </si>
  <si>
    <t>- IFC třídy jednotlivých elementů a jejich předdefinované typy musí odpovídat datovému standardu; v případě předdefinovaného typu "USERDEFINED" musí element obsahovat atribut "ObjectType", kde bude podtyp IF třídy dospecifikován</t>
  </si>
  <si>
    <t>- atribut "ObjectType" může být dospecifikován buď anglickým označením nahrazujícím PredefinedType nebo českým názvem typu elementu dle datového standardu (bez přebytečných znaků, duplicit a číslování); v případě použití českých označení je vhodné ObjectType používat plošně u všech elementů</t>
  </si>
  <si>
    <t>Pokyny týkající se modelování</t>
  </si>
  <si>
    <t>0P115; 4P18; …</t>
  </si>
  <si>
    <t>IfcText</t>
  </si>
  <si>
    <t>IfcIdentifier</t>
  </si>
  <si>
    <t>- nebudou vytvářena pomocná "podlaží" pouze pro stropní konstrukce (pro současné generování 2D výkresů z modelů mají projekční softwary pokročilé manažery pro správné zobrazení požadovaných konstrukcí a vrstev, měla by tedy být využívána tato možnost)</t>
  </si>
  <si>
    <t>- bude-li model vytvářen ve verzi IFC4_ADD2_TC1, je možné rozdílové předdefinované typy nahradit typem "USERDEFINED" a rozdílové IFC třídy nahradit třídou "IfcBuildingElementProxy"</t>
  </si>
  <si>
    <t>- IFC třídy a předdefinované typy předepsané v datovém standardu odpovídají IFC schématu ve verzi IFC4_ADD2_TC1 a IFC4x3_ADD2; nové IFC třídy a předdefinované typy nenacházející se ve verzi IFC4_ADD2_TC1 jsou podbarveny žlutě</t>
  </si>
  <si>
    <t>- datový standard obsahuje u všech elementů navržené kódy klasifikace CCI ve všech úrovních, kde lze element bez ohledu na kontext jeho výskytu klasifikovat jednoznačně jediným kódem</t>
  </si>
  <si>
    <t>- pokud element v dané úrovni klasifikovat nelze, je pro stav "nelze klasifikovat" použita zástupná hodnota v podobě příslušného počtu otazníků</t>
  </si>
  <si>
    <t>Stát</t>
  </si>
  <si>
    <t>Okres</t>
  </si>
  <si>
    <t>I6</t>
  </si>
  <si>
    <t>Místo</t>
  </si>
  <si>
    <t>- pokud je možné jednotlivé pruty, tvořící sestavy "Příhradová konstrukce - celek" a "Rámová konstrukce - celek", rozlišovat jako svislice, pásnice a diagonály (vůči délkovému rozměru konstrukce), měly by být tímto způsobem identifikovány, v opačném případě se použije se směrově nerozlišený typ prutu</t>
  </si>
  <si>
    <t>Počet užitných podlaží</t>
  </si>
  <si>
    <t>Základy; …; 2. PP; 1. PP; 1. NP; 2. NP; …; Střecha</t>
  </si>
  <si>
    <t>Číslo prostoru</t>
  </si>
  <si>
    <t>Okres Olomouc [CZ0712]</t>
  </si>
  <si>
    <t>Olomoucký kraj [CZ071]</t>
  </si>
  <si>
    <t>Česká republika [CZ]</t>
  </si>
  <si>
    <t>vrcholová, středová, pozednice</t>
  </si>
  <si>
    <t>Předpokládaná výměna vzduchu</t>
  </si>
  <si>
    <t>Předpokládané tepelné zisky</t>
  </si>
  <si>
    <t>Předpokládané tepelné ztráty</t>
  </si>
  <si>
    <t>PU-01</t>
  </si>
  <si>
    <t>VZT_Z-01</t>
  </si>
  <si>
    <t>CHL_Z-01</t>
  </si>
  <si>
    <t>UT_Z-01</t>
  </si>
  <si>
    <t>PZTS_Z-01</t>
  </si>
  <si>
    <t>MB</t>
  </si>
  <si>
    <t>Zóna větrání</t>
  </si>
  <si>
    <t>- atribut "Name" musí mít ve všech souborech u odpovídajících si kontejnerů stejnou hodnotu a musí odpovídat v případě IfcProject názvu projektu, v případě IfcSite názvu obce, v případě IfcBuilding názvu objektu a v případě IfcBuildingStorey označení daného podlaží</t>
  </si>
  <si>
    <t>Kontejnerová struktura IFC</t>
  </si>
  <si>
    <t>- pro efektivní skládání profesních modelů zastoupených samostatnými soubory musí být ve všech IFC souborech dodržena totožná struktura entit "IfcProject"; "IfcSite"; "IfcBuilding" a "IfcBuildingStorey"</t>
  </si>
  <si>
    <t>- pokud některý profesní model neobsahuje v některém podlaží žádný element (např. v podlaží "Základy" nebo "Střecha"), nemusí být kontejner tohoto podlaží v daném profesní modelu obsažen</t>
  </si>
  <si>
    <t>- aby nebyly údaje vázané na kontejnery duplicitní, budou navázány skupiny vlastností požadované u těchto kontejnerů datovým standardem pouze na profesní model architektonicko-stavebního řešení</t>
  </si>
  <si>
    <t>bez ochrany; památková zóna; zemědělský půdní fond…</t>
  </si>
  <si>
    <t>Bezbariérová přístupnost</t>
  </si>
  <si>
    <t>Veřejná přístupnost</t>
  </si>
  <si>
    <t>neurčeno; ostatní komunikace; zeleň; jiná plocha…</t>
  </si>
  <si>
    <t>volný; podmíněný; privátní</t>
  </si>
  <si>
    <t>plně bezbariérová; částečně bezbariérová; bariérová</t>
  </si>
  <si>
    <t>volná; podmíněná; privátní</t>
  </si>
  <si>
    <t>Požární výška</t>
  </si>
  <si>
    <t>Zastavěná plocha</t>
  </si>
  <si>
    <t>Způsob osvětlení</t>
  </si>
  <si>
    <t>Součet čisté plochy stěn v dané místnosti bez oken a dveří (2 desetinná místa)</t>
  </si>
  <si>
    <t>ZS01; ZS02; Z203…</t>
  </si>
  <si>
    <t>technické zázemí; skladovací plocha; výrobní plocha…</t>
  </si>
  <si>
    <t>manipulační, servisní, přístupový…</t>
  </si>
  <si>
    <t>Vymezený technický prostor</t>
  </si>
  <si>
    <t>manipulační prostor; revizní prostor; přístupový prostor…</t>
  </si>
  <si>
    <t>SO2121204</t>
  </si>
  <si>
    <t>SO2121204_01</t>
  </si>
  <si>
    <t>SO2121204_32</t>
  </si>
  <si>
    <t>I7</t>
  </si>
  <si>
    <t>I8</t>
  </si>
  <si>
    <t>S20</t>
  </si>
  <si>
    <t>M2</t>
  </si>
  <si>
    <t>M3</t>
  </si>
  <si>
    <t>M5</t>
  </si>
  <si>
    <t>S47</t>
  </si>
  <si>
    <t>S48</t>
  </si>
  <si>
    <t>S49</t>
  </si>
  <si>
    <t>S50</t>
  </si>
  <si>
    <t>S51</t>
  </si>
  <si>
    <t>S52</t>
  </si>
  <si>
    <t>S53</t>
  </si>
  <si>
    <t>S54</t>
  </si>
  <si>
    <t>S55</t>
  </si>
  <si>
    <t>S56</t>
  </si>
  <si>
    <t>S57</t>
  </si>
  <si>
    <t>S58</t>
  </si>
  <si>
    <t>S59</t>
  </si>
  <si>
    <t>S60</t>
  </si>
  <si>
    <t>S61</t>
  </si>
  <si>
    <t>S62</t>
  </si>
  <si>
    <t>S63</t>
  </si>
  <si>
    <t>S64</t>
  </si>
  <si>
    <t>S65</t>
  </si>
  <si>
    <t>S66</t>
  </si>
  <si>
    <t>S68</t>
  </si>
  <si>
    <t>S69</t>
  </si>
  <si>
    <t>I9</t>
  </si>
  <si>
    <t>I11</t>
  </si>
  <si>
    <t>I10</t>
  </si>
  <si>
    <t>I12</t>
  </si>
  <si>
    <t>I13</t>
  </si>
  <si>
    <t>I14</t>
  </si>
  <si>
    <t>výška schodišťového stupně</t>
  </si>
  <si>
    <t>odbavovací hala; čekárna; chodba; prodejna; kancelář; WC…</t>
  </si>
  <si>
    <t>TRUE; FALSE</t>
  </si>
  <si>
    <t>sekundární trám (roznášecí)</t>
  </si>
  <si>
    <t>obecný/primární trám (nosný)</t>
  </si>
  <si>
    <t>rovnoběžná s konstrukcí</t>
  </si>
  <si>
    <t>kolmá ke směru konstrukce</t>
  </si>
  <si>
    <t>šikmá ke směru konstrukce</t>
  </si>
  <si>
    <t>bez osvětlení; přirozené; umělé; kombinované</t>
  </si>
  <si>
    <t>monolitická; prefabrikovaná; prefa-monolitická; montovaná; svařovaná; zděná; skládaná; kombinovaná</t>
  </si>
  <si>
    <t>Pokyny týkající se vlastností</t>
  </si>
  <si>
    <t>- objemové izolace (stěnové, stropní, střešní) často kombinují tepelně-izolační a zvukově-izolační vlastnosti, modelují se vždy samostatně a nezahrnují se do skladeb ostatních konstrukcí</t>
  </si>
  <si>
    <t>- element "Funkční zóna" reprezentuje prostor, který v modelu není detailně rozčleněn příčkami na místnosti buď kvůli rané projekční fázi nebo kvůli tomu, že se jedná o variabilní prostor, kde může docházet k proměnám dispozičního řešení (např. komerční jednotka)</t>
  </si>
  <si>
    <t>- číslování místností/funkčních zón u budov ve správě SŽ často nekoresponduje s číslováním podlaží, ale vychází z posunutého číslování poschodí ("2. PP" → "2S"; "1. PP" → "1S"; "1. NP" → "0P"; "2. NP" → "1P"; "3. NP" → "2P"; atd.)</t>
  </si>
  <si>
    <t>- podlaží jsou označována obvyklým způsobem: "Základy"; …; "2. PP"; "1. PP"; "1. NP"; "2. NP"; …; "Střecha"</t>
  </si>
  <si>
    <t>- konstrukce "Podhled" nebo nosná konstrukce stropu budou vždy začleněny do spodního podlaží, ale "Podlaha" už bude začleněna do vrchního podlaží</t>
  </si>
  <si>
    <t>- konstrukce střechy budou vždy začleněny do vyššího podlaží, než které je danou střechou zastřešené</t>
  </si>
  <si>
    <t>- hodnoty vlastností s datovým typem "Enum" musí odpovídat předepsaným výčtům hodnot</t>
  </si>
  <si>
    <t>název státu, na jehož území se objekt nachází, včetně označení NUTS 0</t>
  </si>
  <si>
    <t>název kraje, na jehož území se objekt nachází, včetně označení NUTS 3</t>
  </si>
  <si>
    <t>název okresu, na jehož území se objekt nachází, včetně označení LAU 1 (dříve NUTS 4)</t>
  </si>
  <si>
    <t>název obce, na jejímž území se objekt nachází, včetně označení LAU 2 (dříve NUTS 5)</t>
  </si>
  <si>
    <t>název stavebního objektu</t>
  </si>
  <si>
    <t>číslo stavebního objektu (u kontejnerů nerozlišovat podobjekt)</t>
  </si>
  <si>
    <t>kompletní adresa objektu</t>
  </si>
  <si>
    <t>název katastrálního území, včetně číselného označení dle KN</t>
  </si>
  <si>
    <t>parcelní číslo dle KN (u objektu na více parcelách hodnoty oddělit středníkem)</t>
  </si>
  <si>
    <t>druh pozemku dle KN (u objektu na více parcelách hodnoty oddělit středníkem)</t>
  </si>
  <si>
    <t>způsob využití pozemku dle KN (u objektu na více parcelách hodnoty oddělit středníkem)</t>
  </si>
  <si>
    <t>způsob ochrany pozemku nebo stavby dle KN (více způsobů ochrany oddělit středníkem)</t>
  </si>
  <si>
    <t>přístupnost objektu osobám s omezenou schopností pohybu a orientace</t>
  </si>
  <si>
    <t>přístupnost objektu pro širokou veřejnost</t>
  </si>
  <si>
    <t>označení podlaží (užitná podlaží NP/PP + pomocná podlaží základy/střecha)</t>
  </si>
  <si>
    <t>přístupnost podlaží osobám s omezenou schopností pohybu a orientace</t>
  </si>
  <si>
    <t>přístupnost podlaží pro širokou veřejnost</t>
  </si>
  <si>
    <t>funkce prostoru popisující primární způsob jeho využití</t>
  </si>
  <si>
    <t>přístupnost prostoru osobám s omezenou schopností pohybu a orientace</t>
  </si>
  <si>
    <t>přístupnost prostoru pro širokou veřejnost</t>
  </si>
  <si>
    <t>funkce servisního prostoru</t>
  </si>
  <si>
    <t>obestavěný prostor dle vyhlášky č. 441/2013 Sb. (3 desetinná místa)</t>
  </si>
  <si>
    <t>počet místností v daném objektu</t>
  </si>
  <si>
    <t>počet užitných nadzemních podlaží</t>
  </si>
  <si>
    <t>počet užitných podzemních podlaží</t>
  </si>
  <si>
    <t>počet všech užitných podlaží</t>
  </si>
  <si>
    <t>podlahová plocha všech místností dle zákona č. 283/2021 Sb. (2 desetinná místa)</t>
  </si>
  <si>
    <t>výška od podlahy v 1. NP k podlaze nejvyššího užitného podlaží</t>
  </si>
  <si>
    <t>návrhový průtok pro systémy nucené výměny vzduchu (3 desetinná místa)</t>
  </si>
  <si>
    <t>návrhový počet osob (pro návrh vzduchotechniky nebo požárně bezpečnostní řešení)</t>
  </si>
  <si>
    <t>třída energetické náročnosti budovy (A-G) dle vyhlášky č. 264/2020 Sb.</t>
  </si>
  <si>
    <t>výška od nejnižšího bodu přilehlého terénu po nejvyšší bod stavby</t>
  </si>
  <si>
    <t>nadmořská výška výškové úrovně ±0,000 ve výškovém systému Bpv (2 desetinná místa)</t>
  </si>
  <si>
    <t>zastavěná plocha dle zákona č. 283/2021 Sb. (2 desetinná místa)</t>
  </si>
  <si>
    <t>počet místností v daném podlaží</t>
  </si>
  <si>
    <t>podlahová plocha místností dle zákona č. 283/2021 Sb. (2 desetinná místa)</t>
  </si>
  <si>
    <t>konstrukční výška mezi vrchními stranami vodorovných nosných konstrukcí dvou podlaží nad sebou</t>
  </si>
  <si>
    <t>návrhová hodnota teploty pro chlazení (1 desetinné místo)</t>
  </si>
  <si>
    <t>návrhová hodnota teploty pro vytápění (1 desetinné místo)</t>
  </si>
  <si>
    <t>obvod místnosti v úrovni podlahy</t>
  </si>
  <si>
    <t>podlahová plocha místnosti dle zákona č. 283/2021 Sb. (2 desetinná místa)</t>
  </si>
  <si>
    <t>typ povrchové úpravy stěn v místnosti (více typů oddělit středníkem)</t>
  </si>
  <si>
    <t>typ povrchové úpravy stropu v místnosti (více typů oddělit středníkem)</t>
  </si>
  <si>
    <t>světlá výška mezi nášlapnou vrstvou podlahy a nejnižší částí stropní konstrukce</t>
  </si>
  <si>
    <t>způsob osvětlení dle primárního světelného zdroje</t>
  </si>
  <si>
    <t>obvod vymezeného prostoru</t>
  </si>
  <si>
    <t>průmětná plocha vymezeného prostoru (2 desetinná místa)</t>
  </si>
  <si>
    <t>typ povrchové úpravy vymezeného prostoru (více typů oddělit středníkem)</t>
  </si>
  <si>
    <t>údaj pro třídění elementů podle toho, zda jsou vystaveny vlivům vnějšího prostředí</t>
  </si>
  <si>
    <t>pevnostní třída a specifikace materiálu nosné konstrukce (kombinace oddělit středníkem)</t>
  </si>
  <si>
    <t>delší průmětný rozměr ve vodorovném směru</t>
  </si>
  <si>
    <t>kratší průmětný rozměr ve vodorovném směru</t>
  </si>
  <si>
    <t>výškový rozdíl propojených podlahových úrovní</t>
  </si>
  <si>
    <t>počet stupňů (počet výškových stupňů - nezapočítávat nultý jalový stupeň a započítávat poslední stupeň, i kdyby konstrukčně byl již tvořen deskou či podestou)</t>
  </si>
  <si>
    <t>šířka schodišťového stupně</t>
  </si>
  <si>
    <t>tloušťka nosné desky</t>
  </si>
  <si>
    <t>nejmenší volný šířkový rozměr pro průchod osob</t>
  </si>
  <si>
    <t>nejmenší svislý rozměr od hrany stupně po konstrukci nad ní</t>
  </si>
  <si>
    <t>nejmenší šikmý rozměr kolmo od výstupní čáry po konstrukci nad ní</t>
  </si>
  <si>
    <t>bez třídy; A; B; C; D; E; F; G</t>
  </si>
  <si>
    <t>desková; nosníková; konzolová; ložená; bodově podepřená; spřažená; zavěšená</t>
  </si>
  <si>
    <t>desková; schodnicová; konzolová; ložená; samonosná; vřetenová; zavěšená</t>
  </si>
  <si>
    <t>bez úpravy; zhutněná zemina; štěrk; betonové panely…</t>
  </si>
  <si>
    <t>[W/m·K]</t>
  </si>
  <si>
    <t>IfcThermalConductivityMeasure</t>
  </si>
  <si>
    <t>asfaltový pás - oxidovaný; asfaltový pás - SBS; asfaltový pás - APP; EPDM; PVC-P; TPO; HDPE; LDPE…</t>
  </si>
  <si>
    <t>lepená; mechanicky kotvená; lepená + mechanicky kotvená; vkládaná; volně ložená; foukaná; sypaná; stříkaná; litá</t>
  </si>
  <si>
    <t>lepená; natavovaná; mechanicky kotvená; lepená + mechanicky kotvená; vkládaná; volně ložená + přitížená; foukaná; sypaná; stříkaná; litá</t>
  </si>
  <si>
    <t>typ povrchové úpravy podlahy v místnosti - finální nášlapná vrstva (více typů oddělit středníkem)</t>
  </si>
  <si>
    <t>beton; teraco; PUR; epoxid; keramická dlažba; betonová dlažba; dřevěné parkety; laminát; vinyl; linoleum; PVC…</t>
  </si>
  <si>
    <t>sádrová omítka; vápenocementová omítka; pohledový beton; sádrokartonový kazetový podhled; dřevěný deskový záklop…</t>
  </si>
  <si>
    <t>beton; železobeton; pórobeton; struskobeton; vápenopísek; cihla - dutinová; cihla - plná pálená; cihla - nepálená; kámen - pískovec; kámen - žula; dřevo - dub; dřevo - modřín; ocel; hliník; sklo…</t>
  </si>
  <si>
    <t>povrchová úprava nášlapné vrstvy (více typů oddělit středníkem)</t>
  </si>
  <si>
    <t>údaj pro třídění elementů podle toho, zda jsou součástí nosné konstrukce</t>
  </si>
  <si>
    <t>bez požadavků; R 30 DP1 A1…</t>
  </si>
  <si>
    <t>bez požadavků; K15 DP2 B-s1, d0…</t>
  </si>
  <si>
    <t>bez požadavků; EI 60 DP1 A2-s1, d0…</t>
  </si>
  <si>
    <t>bez požadavků; A1…</t>
  </si>
  <si>
    <t>bez požadavků; F…</t>
  </si>
  <si>
    <t>sendvič</t>
  </si>
  <si>
    <t>Povrchový materiál</t>
  </si>
  <si>
    <t>materiál finální nášlapné vrstvy (více typů oddělit středníkem)</t>
  </si>
  <si>
    <t>lepená; montovaná; zděná; kombinovaná</t>
  </si>
  <si>
    <t>informace, zda skladba obsahuje plošné rozvody pro podlahové vytápění či chlazení</t>
  </si>
  <si>
    <t>Rozvody vytápění a chlazení</t>
  </si>
  <si>
    <t>informace, zda lze podhled využít za účelem revizí zakrytých konstrukcí a technických zařízení</t>
  </si>
  <si>
    <t>povrchová úprava pohledové vrstvy (více typů oddělit středníkem)</t>
  </si>
  <si>
    <t>desková; membránová</t>
  </si>
  <si>
    <t>montovaná; lepená; napínaná</t>
  </si>
  <si>
    <t>fixní; plovoucí; zdvojená</t>
  </si>
  <si>
    <t>přisazená; roštová; samonosná</t>
  </si>
  <si>
    <t>Rozebíratelnost</t>
  </si>
  <si>
    <t>sypaná; skládaná</t>
  </si>
  <si>
    <t>materiál pohledové vrstvy konstrukce</t>
  </si>
  <si>
    <t>materiál nášlapné vrstvy konstrukce</t>
  </si>
  <si>
    <t>materiál nášlapné vrstvy (více typů oddělit středníkem)</t>
  </si>
  <si>
    <t>těžené prané říční kamenivo frakce 16/32 mm v proměnné tloušťce (min. 50 mm) uožené na PP geotextilii (300 g/m2); v místech vpustí a prostupů jsou osazeny ochranné koše a lišty z nerezového plechu</t>
  </si>
  <si>
    <t>minimální požadavky PBŘ - mezní stav konstrukce (R/E/I/W/M/C/S/O/G/K) a doba odolnosti (15, 30, 45, …) dle ČSN EN 13501-2, druh konstrukce (DP1/DP2/DP3) dle ČSN 73 0810 a třída reakce na oheň (A1/A2/B/C/D/E/F) dle ČSN EN 13501-1</t>
  </si>
  <si>
    <t>pouze nepochozí</t>
  </si>
  <si>
    <t>zelená střecha; zelená stěna</t>
  </si>
  <si>
    <t>zásyp stropní konstrukce</t>
  </si>
  <si>
    <t>bez úpravy; lak - akrylát; lak - alkyd; lak - PUR; lazura - akrylát; lazura - alkyd; lazura - olej; krycí barva - akrylát; krycí barva - alkyd; krycí barva - PUR; eloxování; pokovení - zinek; práškové lakování…</t>
  </si>
  <si>
    <t>montovaná; volně ložená</t>
  </si>
  <si>
    <t>pálená keramická krytina; betonová krytina; vláknocementová krytina; břidlicová krytina; plechová krytina; kompozitní krytina; došková krytina; asfaltový šindel; dřevěný šindel…</t>
  </si>
  <si>
    <t>pouze pro šikmé střechy</t>
  </si>
  <si>
    <t>maloformátová; velkoformátová; pásová</t>
  </si>
  <si>
    <t>S14</t>
  </si>
  <si>
    <t>kontralatě (40×60 mm); střešní latě (40×60 mm) s roztečí dle střešních tašek; engobovaná systémová pálená keramická taška (větrací pásy, mřížky, systémové kotvení)</t>
  </si>
  <si>
    <t>Pokyny</t>
  </si>
  <si>
    <t>fasádní; vnitřní; stěnová; soklová; základová; podlahová; podhledová; stropní; střešní</t>
  </si>
  <si>
    <t>EPS; EPS - perimetr; XPS; EPE; XPE; PUR; PIR; minerální vlna - skelná; minerální vlna - kamenná; fenolitická pěna; vakuová izoalce; aerogel; pěnosklo; keramzit; pórébeton; celulóza; dřevovlákno; konopí; len; sláma; ovčí vlna; korek; textil…</t>
  </si>
  <si>
    <t>bez úpravy; omítka - akrylát; omítka - silikon; omítka - silikát; omítka - designová imitační stěrka; omítka - břízolit…</t>
  </si>
  <si>
    <t>povrchová úprava pohledové vrstvy</t>
  </si>
  <si>
    <t>hydroizolace; pojistná hydroizolace; parozábrana; ochranná vrstva</t>
  </si>
  <si>
    <t>Nosnost</t>
  </si>
  <si>
    <t>bez požadavků; DP3 B-s1, d0…</t>
  </si>
  <si>
    <t>vláknocement; minerální vlna - skelná; minerální vlna - kamenná; pěnosklo; pórébeton; keramzit; perlit; vermikulit…</t>
  </si>
  <si>
    <t>bez požadavků; Broof(t3)…</t>
  </si>
  <si>
    <t>spodní mechanicky kotvený SBS modifikovaný asfaltový pás (4 mm) se sklovláknitou vložkou; vrchní plnoplošně natavený SBS modifikovaný asfaltový pás (5 mm) s vložkou z vysokopevnostního PES rouna a s břidličným ochranným posypem</t>
  </si>
  <si>
    <t>Nosné a izolační vložky</t>
  </si>
  <si>
    <t>primárně protipožární funkce</t>
  </si>
  <si>
    <t>tepelná a akustická funkce</t>
  </si>
  <si>
    <t>hydroizolační funkce</t>
  </si>
  <si>
    <t>bez úpravy; omítka - minerální; nátěr - minrální; nátěr - zpěňující; nástřik - cementovermikulitový…</t>
  </si>
  <si>
    <t>bez vložky; hadrová lepenka; sklovláknitá mřížka; sklovláknitá tkanina; sklovláknitá rohož; PES mřížka; PES tkanina; PES rouno; sklovláknitá rohož + hliníková fólie; sklovláknitá rohož + měděná fólie; PES rouno + hliníková fólie…</t>
  </si>
  <si>
    <t>bez úpravy; minerální posyp - břidlice; jemnozrnný posyp - písek; hliníková fólie…</t>
  </si>
  <si>
    <t>bez požadavků; EI 120 DP1 A1…</t>
  </si>
  <si>
    <t>tuhé vermikulitové desky (30 mm) kotvené ke konstrukci pomocí navařovacích trnů</t>
  </si>
  <si>
    <t>základní typologická specifikace</t>
  </si>
  <si>
    <t>Komínová vložka</t>
  </si>
  <si>
    <t>podrobná specifikace provedení</t>
  </si>
  <si>
    <t>Vážená stavební neprůzvučnost (dB)</t>
  </si>
  <si>
    <t>tloušťka konstrukce</t>
  </si>
  <si>
    <t>tloušťka konstrukce (průměrná)</t>
  </si>
  <si>
    <t>tloušťka konstrukce (včetně podkladní vrstvy - záklopu nebo laťování)</t>
  </si>
  <si>
    <t>tloušťka konstrukce (včetně povrchových úprav)</t>
  </si>
  <si>
    <t>Rychlost</t>
  </si>
  <si>
    <t>Eskalátor
Travelátor</t>
  </si>
  <si>
    <t>- schodišťová ramena a zařízení pro osobní a nákladní dopravu a manipulaci jsou zařazena do nástupního podlaží (nejnižší podlaží)</t>
  </si>
  <si>
    <t>Přepravní výška</t>
  </si>
  <si>
    <t>Šířka dveří</t>
  </si>
  <si>
    <t>Výška dveří</t>
  </si>
  <si>
    <t>Šířka kabiny</t>
  </si>
  <si>
    <t>Výška kabiny</t>
  </si>
  <si>
    <t>Délka kabiny</t>
  </si>
  <si>
    <t>Šířka plošiny</t>
  </si>
  <si>
    <t>Délka plošiny</t>
  </si>
  <si>
    <t>Propustnost</t>
  </si>
  <si>
    <t>Přepravní kapacita</t>
  </si>
  <si>
    <t>Kladkové zařízení
Vrátek</t>
  </si>
  <si>
    <t>Světlá šířka</t>
  </si>
  <si>
    <t>Světlá výška</t>
  </si>
  <si>
    <t>Stavební šířka</t>
  </si>
  <si>
    <t>Stavební výška</t>
  </si>
  <si>
    <t>M4</t>
  </si>
  <si>
    <t>trvalý stav; provizorní stav; dočasný stav; odstranění s využitím; odstranění bez využití</t>
  </si>
  <si>
    <t>Stavební stav dané konstrukce</t>
  </si>
  <si>
    <t>Doba trvání ve tvaru PnYnMnD</t>
  </si>
  <si>
    <t>Datum ve tvaru RRRR-MM-DD, RRRR-MM nebo RRRR</t>
  </si>
  <si>
    <t>2025-01-21; 2025-01; 2025</t>
  </si>
  <si>
    <t>příslušnost ke konkrétnímu okruhu/rozvodu/větvi v rámci daného technologického systému</t>
  </si>
  <si>
    <t>VZT_Z-01_IN1; VZT_Z-01_OUT1…</t>
  </si>
  <si>
    <t>I15</t>
  </si>
  <si>
    <t>I16</t>
  </si>
  <si>
    <t>I17</t>
  </si>
  <si>
    <t>I18</t>
  </si>
  <si>
    <t>I19</t>
  </si>
  <si>
    <t>příslušnost ke konkrétnímu okruhu/rozvodu/větvi v rámci daného signálního systému</t>
  </si>
  <si>
    <t>příslušnost ke konkrétnímu okruhu/rozvodu/větvi v rámci daného napájecího systému</t>
  </si>
  <si>
    <t>příslušnost ke konkrétnímu okruhu/rozvodu/větvi v rámci daného zemnicího systému</t>
  </si>
  <si>
    <t>I20</t>
  </si>
  <si>
    <t>vnitřní objem místnosti vymezený stavebními konstrukcemi (3 desetinná místa)</t>
  </si>
  <si>
    <t>zděná; monolitická; prefabrikovaná; prefa-monolitická; předpjatá; montovaná; svařovaná; kombinovaná</t>
  </si>
  <si>
    <t>bez vložky; nerezová vložka; hliníková vložka; šamotová vložka; keramická vložka; sklokeramická vložka; plastová vložka - PP; plastová vložka - PPS…</t>
  </si>
  <si>
    <t>typ komínové vložky</t>
  </si>
  <si>
    <t>bez úpravy; omítka - akrylát; omítka - silikon; omítka - silikát; omítka - břízolit; obklad - fasádní pásky, obklad - přírodní kámen, obklad - umělý kámen, obklad - nerezový plech…</t>
  </si>
  <si>
    <t>povrchová úprava konstrukce</t>
  </si>
  <si>
    <t>beton; železobeton; pórobeton; struskobeton; vápenopísek; cihla - dutinová; cihla - plná pálená; cihla - šamotová; kámen - pískovec; kámen - žula; tvárnice - keramická; tvárnice - betonová; tvárnice - liapor; tvárnice - šamotová…</t>
  </si>
  <si>
    <t>hmotnost konstrukce (1 desetinné místo)</t>
  </si>
  <si>
    <t>M6</t>
  </si>
  <si>
    <t>lehký modulární systémový nerezový komín spojovaný hrdlovými spoji s osazeným těsněním a zajištěný stahovacími sponami; vnitřní kouřovod svařovaný plazmovou technologií (stěna 0,6 mm) + integrovaná tepelná izolace z minerální vlny (tloušťka 25 mm) + vnější nosný plášť (stěna 0,6 mm)</t>
  </si>
  <si>
    <t>dělicí příčka; sanitární příčka; instalační předstěna; zástěna; mobilní příčka; dělicí zídka; pultová zídka</t>
  </si>
  <si>
    <t>litá; lepená; skládaná; montovaná; kombinovaná</t>
  </si>
  <si>
    <t>Odbor projektování staveb - Oddělení dokumentací pozemních staveb</t>
  </si>
  <si>
    <t>Generální ředitelství</t>
  </si>
  <si>
    <t>Správa železnic, státní organizace</t>
  </si>
  <si>
    <t>Bc. Zdeněk Vejmelka</t>
  </si>
  <si>
    <t>Ing. Michael Bucha</t>
  </si>
  <si>
    <t>Ing. Adam Špinar</t>
  </si>
  <si>
    <t>Ing. Jiří Plesník</t>
  </si>
  <si>
    <t>Zpracovali:</t>
  </si>
  <si>
    <t>Verze 5.0</t>
  </si>
  <si>
    <t>© Správa železnic</t>
  </si>
  <si>
    <t>montovaná; svařovaná; kombinovaná</t>
  </si>
  <si>
    <t>Průhlednost</t>
  </si>
  <si>
    <t>Šablona vlastností složená z následujících skupin vlastností</t>
  </si>
  <si>
    <t>samostatná chladicí jednotka ochlazující médium</t>
  </si>
  <si>
    <t>- pokud je nutné element v dané úrovni klasifikovat individuálně na základě kontextu jeho výskytu, je příslušné pole ponecháno prázdné a neobsahuje žádný navržený kód</t>
  </si>
  <si>
    <t>- elementy procházející přes více podlaží se buď: a) rozdělí na části příslušící jednotlivým podlažím (skládaná konstrukce - např. zděná stěna); b) zařadí do nižšího podlaží (ucelený výrobek  - např. schodišťové okno); c) zařadí o podlaží výše (např. krov a střešní konstrukce nad užívaným podkrovním podlažím)</t>
  </si>
  <si>
    <t>- u vlastností, kde nebylo možné kompletní výčty hodnot sestavit, ale je u nich požadována obsahová i syntaktická konzistence hodnot, jsou vytvořeny alespoň výčty vzorových hodnot, aby bylo možné odvodit a dodržet požadovaný obsah a způsob zápisu informací</t>
  </si>
  <si>
    <t>- v případě využití sendvičové konstrukce bude "Materiál" specifikován hodnotou "Sendvič" a dalšími vlastnostmi bude materiálově specifikována pouze nosná nebo povrchová vrstva; detailní skladba bude definována pomocí IfcMaterialConstituentSet a geometrického odlišení vrstev v průřezu</t>
  </si>
  <si>
    <t>- požární odolnost je vlastnost, která bude plošně přiřazena všem elementům; měla by reflektovat minimální požadavky požárně bezpečnostního řešení stavby; pokud aktuální řešení na danou konstrukci neklade žádné zvláštní požadavky, bude mít vlastnost ve výchozím stavu hodnotu "bez požadavků"</t>
  </si>
  <si>
    <t>parotěsná zábrana (PE fólie); cementový potěr (60 mm); EPE podložka (1,5 mm); skládaná plovoucí podlaha z vinylových dílců s dekorem dub o tloušťce 4 mm + systémové olištování</t>
  </si>
  <si>
    <t>povrchová úprava nášlapné vrstvy</t>
  </si>
  <si>
    <t>bez požadavků; EW 60 DP1 B-s1, d0…</t>
  </si>
  <si>
    <t>bez požadavků; EI 90 DP1 A1…</t>
  </si>
  <si>
    <t>drenážní nopová HDPE fólie zasypaná keramzitem (40 mm); filtrační geotextilie (200 g/m2); extenzivní střešní substrát (80 mm); vegetace z rozchodníkových koberců a suchomilných bylin</t>
  </si>
  <si>
    <t>hliníkové konzole 200 mm s osovou roztečí 600 mm; v meziprostoru čedičová minerální vlna 200 mm kotvená talířovými hmoždinkami; jednosměrný svislý roštový systém T-profil (60/40 mm); fasádní vláknocementová deska (8x600x1200 mm) tmavě šedé barvy</t>
  </si>
  <si>
    <t>IfcReal</t>
  </si>
  <si>
    <t>bez požadavků; EW 45 DP1 B-s1…</t>
  </si>
  <si>
    <t>prut rámu bez rozlišení směru</t>
  </si>
  <si>
    <t>bodový úchyt panelů</t>
  </si>
  <si>
    <t>lehký obvodový plášť</t>
  </si>
  <si>
    <t>Ø100; Ø100×5; 200x80; 80x80x3; IPE180; 2xUPE180+T100…</t>
  </si>
  <si>
    <t>univerzální specifikace rozměrových charakterisitk průřezu</t>
  </si>
  <si>
    <t>bez úpravy; tryskání; broušení; leštění; kartáčování; eloxování; pokovení - zinek; pokovení - chrom; práškové lakování; lak - epoxid; lak - PUR; nátěr - protipožární; nátěr - nátěr - zpěňovací…</t>
  </si>
  <si>
    <t>hliník; ocel; nerezová ocel; měď; titan-zinek; sklo; vláknocement; keramika; kámen - žula; dřevo - modřín; PVC; HPL laminát…</t>
  </si>
  <si>
    <t>kompaktní neprůsvitný systémový sendvičový panel (150 mm): exteriér - práškově lakovaný hliníkový krycí plech antracitové barvy RAL 7016 (2 mm); interiér - práškově lakovaný hliníkový krycí plech bílé barvy RAL 9010 (1 mm); teplená izolace - čedičová minerální vlna (140 mm)</t>
  </si>
  <si>
    <t>bez úpravy; hlazení; tryskání; broušení; leštění; kartáčování; lak - akrylát; lak - epoxid; lak - PUR; krycí barva - PUR; eloxování; práškové lakování; smaltování; potisk (digitální); leptání; satinování; moření; foliování; patinování…</t>
  </si>
  <si>
    <t>hliníkový kotevní terč pro bodové uchycení panelů LOP (rozteč úchytů 200 mm; kloubová hlava o průměru 60 mm)</t>
  </si>
  <si>
    <t>ocel; nerezová ocel; hliník…</t>
  </si>
  <si>
    <t>S235JR; AW-6060 T6; GL24h…</t>
  </si>
  <si>
    <t>systémový komín o půdorysných rozměrech 400x400 mm se světlým vnitřním průměrem 200 mm; vnější plášť z tepelněizolačních keramzitbetonových tvárnic s integrovanou vnitřní šachtou a zadním větráním; vnitřní tenkostěnná izostatická keramická vložka (tloušťka stěny cca 4 mm) s hrdlovým spojem, vysoce odolná proti vlhkosti, kyselinám a teplotním šokům; spojování keramických dílů pomocí trvale pružného kyselinovzdorného tmelu a obvodového pláště na tenkovrstvou cementovou maltu</t>
  </si>
  <si>
    <t>sloupkopříčkový systém; terčový systém; modulový systém</t>
  </si>
  <si>
    <t>plnostěnná; izolační vícevrstvá; kompozitní</t>
  </si>
  <si>
    <t>sklo; polykarbonát; plexisklo; PVC…</t>
  </si>
  <si>
    <t>bez úpravy; smaltování; potisk; leptání; satinování; moření; foliování; pokovení - nízkoemisivní…</t>
  </si>
  <si>
    <t>bezpečnostní třída odolnosti (RC1 - RC6) podle ČSN EN 1627</t>
  </si>
  <si>
    <t>neklasifikováno; RC1; RC2; RC3; RC4; RC5; RC6</t>
  </si>
  <si>
    <t>bez výbavy; motorické otevírání; destrukční mechanismus</t>
  </si>
  <si>
    <t>vybavení konstrukce pro umožnění evakuace osob</t>
  </si>
  <si>
    <t>vyjádření sklonu změnou výšky na jednotkové délce (4 desetinná místa)</t>
  </si>
  <si>
    <t>podíl viditelného světla, které projde konstrukcí</t>
  </si>
  <si>
    <t>vodorovný rozměr konstrukce</t>
  </si>
  <si>
    <t>svislý rozměr konstrukce</t>
  </si>
  <si>
    <t>izolační dvojsklo se zvýšenou protihlukovou ochranou a vrstvou pro snížení solárního faktoru</t>
  </si>
  <si>
    <t>údaj o tom, zda je konstrukce transparentní a lze skrze ni vidět</t>
  </si>
  <si>
    <t>Vážený normalizovaný rozdíl hladin (dB)</t>
  </si>
  <si>
    <t>světlá šířka konstrukce (průchozí rozměr)</t>
  </si>
  <si>
    <t>světlá výška konstrukce (průchozí rozměr)</t>
  </si>
  <si>
    <t>šířka stavebního otvoru pro umístění konstrukce</t>
  </si>
  <si>
    <t>výška stavebního otvoru pro umístění konstrukce</t>
  </si>
  <si>
    <t>počet otevíravých křídel</t>
  </si>
  <si>
    <t>manuální; motorické</t>
  </si>
  <si>
    <t>typ zámku</t>
  </si>
  <si>
    <t>vybavení konstrukce samozavíračem</t>
  </si>
  <si>
    <t>vybavení konstrukce stavěčem</t>
  </si>
  <si>
    <t>bez požadavků; EI2 40-Sa C DP3 D-s1, d0…</t>
  </si>
  <si>
    <t>zárubeň obložková; zárubeň rámová; rám součástí výrobku; bezrámová konstrukce</t>
  </si>
  <si>
    <t>hliník; ocel; nerez; plast; sádrokarton…</t>
  </si>
  <si>
    <t>přístup do sklepa; přístup na plochou střechu; přístup do podkroví; přístup do podhledu; přístup do instalační šachty; přístup do technologického kanálu; přístup do komína…</t>
  </si>
  <si>
    <t>bez požadavků…</t>
  </si>
  <si>
    <t>funkční účel - cíl přístupu konstrukce</t>
  </si>
  <si>
    <t>vybavení omezovačem otevírání</t>
  </si>
  <si>
    <t>manuální; vzdálené; motorické; bez ovládání</t>
  </si>
  <si>
    <t>bezrámová konstrukce; jednoduchá konstrukce; dvojitá konstrukce; zdvojená konstrukce</t>
  </si>
  <si>
    <t>dvoukřídlé asymetrické otevíravé/výklopné + otevíravé okno; plastový pětikomorový rám s ocelovou výztuhou; izolační trojsklo; barva rámu i křídel v exteriéru antracit (RAL 7016) a v interiéru bílá (RAL 9010); celoobvodové kování s pojistkou proti chybné manipulaci</t>
  </si>
  <si>
    <t>bez výbavy; panikové kování; motorické otevírání; destrukční mechanismus</t>
  </si>
  <si>
    <t>způsob ovládání křídel</t>
  </si>
  <si>
    <t>bez zamykání; zámek dozický; zámek cylindrický; zámek elektromagnetický; zámek elektromechanický; zámek elektromotorický; zámek visací; zástrč</t>
  </si>
  <si>
    <t>předpokládané tepelné zisky v letních okrajových podmínkách podle ČSN EN ISO 52016-1</t>
  </si>
  <si>
    <t>předpokládané tepelné ztráty v zimních okrajových podmínkách podle ČSN EN ISO 52016-1</t>
  </si>
  <si>
    <t>prefabrikovaný samonosný modul s obvodovým integrovaným rámem (180 mm); moduly jsou vzájemně spínány systémem pero-drážka s vloženým těsněním a kotveny přímo k nosné konstrukci; rám tvoří nosnou základnu pro vsazené izolační dvojsklo (36 mm) nebo neprůhlednou výplň (sendvič s tepelnou izolací - čedičová minerální vlna (140 mm); konstrukce umožňuje pokročilou integraci okenních a dveřních prvků</t>
  </si>
  <si>
    <t>bez zamykání; zámek dozický; zámek cylindrický; zámek elektromagnetický; zámek elektromechanický; zámek elektromotorický; WC zámek; zámek visací; zástrč</t>
  </si>
  <si>
    <t>součinitel prostupu tepla konstrukce podle ČSN 73 0540-1 (2 desetinná místa)</t>
  </si>
  <si>
    <t>součinitel tepelné vodivosti materiálu dle ČSN 73 0540-3 (3 desetinná místa)</t>
  </si>
  <si>
    <t>univerzální tubusový světlovod pro ploché i šikmé střechy; pevná střešní kopule z akrylátu s UV ochranou; zateplený střešní lem z PVC; vysoce reflexní hliníkový tubus (průměr 350 mm, délka 1250 mm); vnitřní kruhový difuzor s prizmatickým povrchem (plast bílý)</t>
  </si>
  <si>
    <t>bez požadavků; EI 30 DP3 Broof(t3)…</t>
  </si>
  <si>
    <t>RGB kód barvy odpovídající předepsané barevnosti nebo přirozené barevnosti elementu</t>
  </si>
  <si>
    <t>Studie</t>
  </si>
  <si>
    <t>Studie, DPS, PDPS, DSPS</t>
  </si>
  <si>
    <t>SO2121204_01; SO2121204_32</t>
  </si>
  <si>
    <t>SO2121204_01; SO2121204_02</t>
  </si>
  <si>
    <t>příslušnost ke konkrétnímu podlaží</t>
  </si>
  <si>
    <t>příslušnost ke konkrétnímu podlaží (u výtahů nejnižší nástupní podlaží)</t>
  </si>
  <si>
    <t>příslušnost ke konkrétnímu podobjektu</t>
  </si>
  <si>
    <t>příslušnost ke konkrétnímu prostoru (číslo místnosti nebo funkční zóny)</t>
  </si>
  <si>
    <t>příslušnost ke konkrétnímu prostoru (číslo místnosti nebo funkční zóny) - nástupní podlaží</t>
  </si>
  <si>
    <t>příslušnost ke konkrétnímu objektu (u kontejnerů nerozlišovat podobjekt)</t>
  </si>
  <si>
    <t>příslušnost ke konkrétní zóně v rámci systému výměny vzduchu</t>
  </si>
  <si>
    <t>příslušnost ke konkrétní zóně v rámci poplachového zabezpečovacího a tísňového systému</t>
  </si>
  <si>
    <t>příslušnost ke konkrétní zóně v rámci systému chlazení</t>
  </si>
  <si>
    <t>příslušnost ke konkrétní zóně v rámci systému vytápění</t>
  </si>
  <si>
    <t>příslušnost ke konkrétnímu požárnímu úseku dle požárně bezpečnostního řešení objektu</t>
  </si>
  <si>
    <t>číslo prostoru zařízení staveniště</t>
  </si>
  <si>
    <t>číslo místnosti nebo funkční zóny (viz Pokyny)</t>
  </si>
  <si>
    <t>Označení vlastnosti</t>
  </si>
  <si>
    <t>slunolam s pevnými lamelami; hliníkové profily (150x30 mm); rozteč lamel 200 mm; kotvení na ocelovou konstrukci pomocí systémových konzol; barva antracit (RAL 7016)</t>
  </si>
  <si>
    <t>zámečnický; klempířský; tesařský; truhlářský; nábytkářský; štukatérský; kamenický; sochařský; ostatní</t>
  </si>
  <si>
    <t>kategorie řemeslné výroby</t>
  </si>
  <si>
    <t>revizní dvířka pro montáž do sádrokartonového podhledu; hliníkový rám s vkládaným sádrokartonovým křídlem (15 mm); systém otevírání pomocí tlakových zámků PUSH-LOCK; osazeno do připraveného otvoru s tmelením spáry tmelem</t>
  </si>
  <si>
    <t>typ otevírání křídel</t>
  </si>
  <si>
    <t>typ otevírání křídel (podle křídla s největší variabilitou)</t>
  </si>
  <si>
    <t>fixní; otevíravé; otevíravě-sklopné; sklopné; výklopné; sklopně-posuvné; zdvižně-posuvné; posuvné; výsuvné; zásuvné; kyvné; lamelové; otáčivé; skládací</t>
  </si>
  <si>
    <t>tripod, speedgate, karusel…</t>
  </si>
  <si>
    <t>otevíravé levé; otevíravé pravé; odnímatelné; posuvné; zásuvné; skládací; kyvné; otáčivé; sklopné; výklopné</t>
  </si>
  <si>
    <t>Výčtové a příkladové hodnoty</t>
  </si>
  <si>
    <t>tloušťka křídel</t>
  </si>
  <si>
    <t>výškový rozměr konstrukce</t>
  </si>
  <si>
    <t>účinná šířka konstrukce (vodorovný rozměr rovnoběžný s fasádou)</t>
  </si>
  <si>
    <t>účinná délka konstrukce (délka vytažení nebo vyložení; v případě svislého slunolamu výška)</t>
  </si>
  <si>
    <t>posuvná samonosná brána; ocelový rám z uzavřených profilů (60x60x3 mm); nosný C-profil (80x80x5 mm); výplň z ocelového tahokovu (kosočtvercové oko 62x28 mm, posuv 3 mm); barva antracit (RAL 7016); elektromechanický pohon s integrovanou řídicí jednotkou; dálkové ovládání; bezpečnostní fotobuňky; hřeben z odolného plastu</t>
  </si>
  <si>
    <t>typ otevírání křídel (v případě více křídel je rozlišován směr otevírání hlavního křídla)</t>
  </si>
  <si>
    <t>otevíravé levé; otevíravé pravé; otočné pivotové; posuvné; zásuvné; skládací; sklopné; výklopné</t>
  </si>
  <si>
    <t>Síť
Mříž</t>
  </si>
  <si>
    <t>Síť</t>
  </si>
  <si>
    <t>šířkový rozměr konstrukce</t>
  </si>
  <si>
    <t>délkový rozměr konstrukce</t>
  </si>
  <si>
    <t>Anglický dvorek
Revizní plošina</t>
  </si>
  <si>
    <t>Střešní žlab
Střešní svod</t>
  </si>
  <si>
    <t>S46</t>
  </si>
  <si>
    <t>ocelové pletivo (průměr drátu 2,7 mm) s velikostí oka 50x50 mm; pletivo potaženo bužírkou zelené barvy (RAL 6005); ocelové sloupky (průměr 48 mm) s poplastovaným bužírkovým povrchem; napínací a vázací drát průměru 3,4 mm; napínáky; betonové podhrabové desky (výška 200 mm)</t>
  </si>
  <si>
    <t>ocelová pevná bezpečnostní mříž; obvodový rám z ploché oceli 40x8 mm; svislá výplň z kruhových tyčí průměru 16 mm; vodorovné ztužující pasy 30x6 mm; barva černá (RAL 9005); kotvení do ostění pomocí chemických kotev a bezpečnostních šroubů se strženou hlavou</t>
  </si>
  <si>
    <t>bez úpravy; tryskání; broušení; leštění; pokovení - zinek; práškové lakování; lak - PUR; lak - epoxid; patinování…</t>
  </si>
  <si>
    <t>schodišťové madlo dřevěné; masivní dubový profil; kruhový průřez průměru 45 mm; lakováno bezbarvým lakem s vysokou odolností; nerezové kotevní konzoly s rozetou (vzdálenost od stěny 60 mm); kotvení do zdiva na chemické kotvy</t>
  </si>
  <si>
    <t>výškové osazení konstrukce nad podlahou</t>
  </si>
  <si>
    <t>bez úpravy; lak - PUR; lak - akrylát; lazura - olej; vosk; moření; kartáčování; broušení; leštění; eloxování; práškové lakování…</t>
  </si>
  <si>
    <t>Ø45; Ø42,4×2; 40×40; 40×40×2…</t>
  </si>
  <si>
    <t>ocelové sloupkové zábradlí; sloupky 40×40×3; madlo Ø42,4×2; tyčová výplň Ø12 s roztečí 120 mm; barva antracit (RAL 7016); žárově zinkováno; kotvení shora do betonové desky na chemické kotvy</t>
  </si>
  <si>
    <t>bez úpravy; tryskání; pokovení - zinek; práškové lakování; eloxování; kartáčování; leštění; lak - PUR; lazura - olej…</t>
  </si>
  <si>
    <t>ocelová bezpečnostní klec; nosný rám z úhelníků L40×40×4; výplň ze svařované sítě, drát Ø4, oka 50×50; 1× křídlová dvířka se zámkem pro visací zámek; barva šedá (RAL 7035); žárově zinkováno; kotvení do podlahy přes patní desky 100×100×8</t>
  </si>
  <si>
    <t>nerezové hroty Ø1,3; délka hrotů 110 mm; základní nosný pás z UV stabilního polykarbonátu šířky 25 mm; počet hrotů 40 ks/bm; kotvení lepením transparentním tmelem na bázi MS polymerů</t>
  </si>
  <si>
    <t>nerezová ocel; polykarbonát; nylon; hliník…</t>
  </si>
  <si>
    <t>bez úpravy; leštění; eloxování; nátěr - akrylát…</t>
  </si>
  <si>
    <t>prefabrikovaný anglický dvorek z polyesteru vyztuženého skelnými vlákny (GFK) bílé barvy vč. upevňovací sady pro montáž na zateplení a odtokové přípojky s lapačem listí a pachovým uzávěrem; mřížkový pochozí rošt (výška 20 mm; oko 30×30x1,5 mm)</t>
  </si>
  <si>
    <t>bez úpravy; tryskání; pokovení - zinek; práškové lakování; lak - PUR; lak - epoxid…</t>
  </si>
  <si>
    <t>pevný požární a revizní žebřík s ochranným košem; štětiny (40×10 mm); příčle (Ø20 mm) s protiskluzovou úpravou; ochranný koš z profilů (30×5 mm) a svislic (Ø16 mm); barva šedá; žárově zinkováno; vč. výstupního madla a kotevních konzol</t>
  </si>
  <si>
    <t>bez úpravy; tryskání; pokovení - zinek; práškové lakování; eloxování; lak - PUR; lazura - olej; lazura - akrylát…</t>
  </si>
  <si>
    <t>nátěr - akrylát; lak - PUR; práškové lakování; foliování; lazura - olej…</t>
  </si>
  <si>
    <t>kovový regál; stojiny L40x40x3; 5x police z plechu tl. 1,5 mm; nosnost 100 kg/police</t>
  </si>
  <si>
    <t>dekorativní stropní římsa s ornamentem; profil 150×80; tažená jemná sádra; vč. lepení a tmelení spojů; připraveno pro nátěr</t>
  </si>
  <si>
    <t>bez úpravy; nátěr - akrylát…</t>
  </si>
  <si>
    <t>venkovní okenní parapet hliníkový tažený; profil 200×2 mm; vč. hliníkových koncovek k omítce a dilatačního napojení; barva antracit (RAL 7016); vč. nerezových vrutů s krytkami a tlumící podložky</t>
  </si>
  <si>
    <t>eloxování; práškové lakování; pokovení - zinek; foliování…</t>
  </si>
  <si>
    <t>bez úpravy; pokovení - zinek; lak - PUR; lak - akrylát…</t>
  </si>
  <si>
    <t>ocel; hliník; titanzinek; měď…</t>
  </si>
  <si>
    <t>oplechování atiky včetně systémových příponek a dilatačních spojů; barva šedá (RAL 7001) + tmelení</t>
  </si>
  <si>
    <t>dešťový svod kruhový Ø100; ocelový plech tl. 0,6 mm; vč. kolen, objímek s hmoždinkou a odskoků; barva grafitová (RAL 7016); vč. revizní odbočky a lapače splavenin</t>
  </si>
  <si>
    <t>bez úpravy; pokovení - zinek; lak - akrylát; lak - PUR…</t>
  </si>
  <si>
    <t>osobní; osobonákladní; nákladní</t>
  </si>
  <si>
    <t>Vertikální plošina
Schodišťová plošina</t>
  </si>
  <si>
    <t>vnitřní délkový rozměr kabiny</t>
  </si>
  <si>
    <t>vnitřní šířkový rozměr kabiny</t>
  </si>
  <si>
    <t>vnitřní výškový rozměr kabiny</t>
  </si>
  <si>
    <t>světlá šířka dveří (průchozí rozměr)</t>
  </si>
  <si>
    <t>světlá výška dveří (průchozí rozměr)</t>
  </si>
  <si>
    <t>[W]</t>
  </si>
  <si>
    <t>napájecí napětí</t>
  </si>
  <si>
    <t>jmenovitý příkon</t>
  </si>
  <si>
    <t>[m/s]</t>
  </si>
  <si>
    <t>IfcLinearVelocityMeasure</t>
  </si>
  <si>
    <t>maximální povolené zatížení</t>
  </si>
  <si>
    <t>Počet stanic</t>
  </si>
  <si>
    <t>počet propojených výškových úrovní (podlaží a mezipodlaží)</t>
  </si>
  <si>
    <t>osobní trakční výtah lanový; bezstrojovnové provedení (MRL); kabina broušená nerez; automatické stranové teleskopické dveře; duplexní sběrné řízení; ovládacího tablo pro nevidomé</t>
  </si>
  <si>
    <t>šikmá plošina s dráhou po schodišti; dráha tvořena nerezovými vodícími trubkami; pohon ozubnicový; automatické sklápění podlahy a ochranných madel; dálkové ovládání v patrech; bezpečnostní kontaktní lišty</t>
  </si>
  <si>
    <t>IfcIntegerCountRateMeasure</t>
  </si>
  <si>
    <t>[ks/hod]</t>
  </si>
  <si>
    <t>maximální počet přepravených osob za hodinu</t>
  </si>
  <si>
    <t>vnitřní eskalátor pro veřejnou dopravu; nerezové stupně; skleněné balustrády; pohon s frekvenčním měničem; automatické mazání; LED podsvícení madel</t>
  </si>
  <si>
    <t>maximální konstrukční rychlost při ustáleném rovnoměrném pohybu (2 desetinná místa)</t>
  </si>
  <si>
    <t>pásová; šneková; řetězová hřeblová; destičková; korečková; válečková</t>
  </si>
  <si>
    <t>ocelový nosný rám s antikorozním nátěrem; pryžový dopravní pás s textilní vložkou; pohon elektropřevodovkou</t>
  </si>
  <si>
    <t>[t/h]</t>
  </si>
  <si>
    <t>nejmenší volný šířkový rozměr pro přepravu</t>
  </si>
  <si>
    <t>nejmenší volný výškový rozměr pro přepravu</t>
  </si>
  <si>
    <t>mostový; věžový; portálový; sloupový; mobilní</t>
  </si>
  <si>
    <t>dvounosníkový mostový jeřáb; ocelový svařovaný nosník; lanový kladkostroj s pojezdovou kočkou; plynulá regulace všech pohybů frekvenčními měniči; ovládání rádiovým dálkovým ovladačem s joystickem; koncové vypínače všech směrů pohybu; elektronická pojistka proti přetížení; optická a akustická signalizace; antikorozní nátěr RAL 1021 (žlutá)</t>
  </si>
  <si>
    <t>elektrický lanový kladkostroj; ocelové vinuté lano s antikorozní úpravou; hák s bezpečnostní pojistkou; hliníkové tělo převodovky; elektromagnetická provozní brzda; horní a dolní koncový spínač; ovládací panel na kabelu s nouzovým tlačítkem</t>
  </si>
  <si>
    <t>výškový rozsah zdvihu</t>
  </si>
  <si>
    <t>sypaná; monolitická</t>
  </si>
  <si>
    <t>frakce 0/32 mm</t>
  </si>
  <si>
    <t>minimální procentuální zhutnění konstrukce (4 desetinná místa)</t>
  </si>
  <si>
    <t>štěrkodrť frakce 0/32 mm; hutnění po vrstvách tl. 50 mm</t>
  </si>
  <si>
    <t>beton; železobeton…</t>
  </si>
  <si>
    <t>bez požadavků; R 90…</t>
  </si>
  <si>
    <t>železobetonová studna spouštěná; ocelový břit z profilu L; vnitřní prostor vyplněn prostým betonem; vnější povrch opatřen bitumenovým nátěrem</t>
  </si>
  <si>
    <t>podkladní betonová deska (200 mm) z prostého betonu; povrch stažen latí</t>
  </si>
  <si>
    <t>železobetonový základový pás (600x1200 mm) provedený do systémového bednění; asfaltový nátěr proti zemní vlhkosti</t>
  </si>
  <si>
    <t>Ø2000x150; Ø2500x200; 3000x3000x300; 4000x6000x400…</t>
  </si>
  <si>
    <t>vháněná; ražená; vrtaná; šroubovaná; vibrovaná</t>
  </si>
  <si>
    <t>specifikace části konstrukce</t>
  </si>
  <si>
    <t>dřík; hlava</t>
  </si>
  <si>
    <t>plovoucí; opřená; vetknutá</t>
  </si>
  <si>
    <t>vrtaná pilota s dočasnou výpažnicí; armokoš s distančními tělísky pro zajištění krytí; betonáž metodou kontraktor (pod hladinou bentonitu); hlava piloty odbourána na projektovanou úroveň; osazení patky</t>
  </si>
  <si>
    <t>Ø600; Ø900; Ø1200; Ø1500…</t>
  </si>
  <si>
    <t>sendvič; cihla - dutinová; cihla - plná pálená; cihla - nepálená; pórobeton; beton; kámen - žula; kámen - pískovec; ocel; dřevo - smrk; dřevo - dub…</t>
  </si>
  <si>
    <t>keramické dutinové tvárnice pro broušené zdění tl. 300 mm; zdění na systémovou tenkovrstvou zdicí maltu; zakládací řada na cementovou maltu s hydroizolačním pásem; oboustranná vápenocementová jádrová omítka tl. 15 mm; vnitřní sádrový štuk; penetrace a interiérový nátěr</t>
  </si>
  <si>
    <t>dřík; hlava; patka; celek</t>
  </si>
  <si>
    <t>objem konstrukce (3 desetinná místa)</t>
  </si>
  <si>
    <t>Římsa
Trám
Nosník</t>
  </si>
  <si>
    <t>plocha konstrukce (2 desetinná místa)</t>
  </si>
  <si>
    <t>kompaktní jednotka integrující větrání, vytápění, chlazení, filtrace i dalších úprav vzduchu</t>
  </si>
  <si>
    <t>S70</t>
  </si>
  <si>
    <t>S71</t>
  </si>
  <si>
    <t>S72</t>
  </si>
  <si>
    <t>S73</t>
  </si>
  <si>
    <t>S74</t>
  </si>
  <si>
    <t>S75</t>
  </si>
  <si>
    <t>S76</t>
  </si>
  <si>
    <t>S77</t>
  </si>
  <si>
    <t>S78</t>
  </si>
  <si>
    <t>S79</t>
  </si>
  <si>
    <t>S80</t>
  </si>
  <si>
    <t>S81</t>
  </si>
  <si>
    <t>S82</t>
  </si>
  <si>
    <t>S83</t>
  </si>
  <si>
    <t>S84</t>
  </si>
  <si>
    <t>S85</t>
  </si>
  <si>
    <t>S86</t>
  </si>
  <si>
    <t>S87</t>
  </si>
  <si>
    <t>S88</t>
  </si>
  <si>
    <t>Příhradová konstrukce - celek
Rámová konstrukce - celek</t>
  </si>
  <si>
    <t>základní zatřídění materiálu konstrukce</t>
  </si>
  <si>
    <t>základní zatřídění materiálu rámu konstrukce</t>
  </si>
  <si>
    <t>základní zatřídění materiálu nosné konstrukce (více typů oddělit středníkem)</t>
  </si>
  <si>
    <t>základní zatřídění materiálu konstrukce (jednotlivé vrstvy oddělit středníkem)</t>
  </si>
  <si>
    <t>klíčové nosné a izolační vložky (jednotlivé vrstvy oddělit středníkem)</t>
  </si>
  <si>
    <t>železobetonový sloup kruhového průřezu do systémového papírového bednění; povrchová úprava pohledový beton třídy PB2</t>
  </si>
  <si>
    <t>zastavěná plocha a nádvoří; zahrada; ostatní plocha…</t>
  </si>
  <si>
    <t>0P115; 4P18…</t>
  </si>
  <si>
    <t xml:space="preserve">sádrová omítka; vápenocementová omítka; vápenná omítka; sádrokartonová deska; keramický obklad; dřevěný obklad… </t>
  </si>
  <si>
    <t>vláknocementové desky; cementotřískové desky; keramické desky; keramické dlaždice; kamenné desky; plechové kazety, plechové lamely; profilované plechy; dřevěné desky; dřevěné lamely; dřevěné palubky; kompozitní desky; kompozitní panely; skleněné desky; skleněné kazety; vinylové lamely; lícové zdivo; mozaika (na nosných deskách); fotovoltaické panely…</t>
  </si>
  <si>
    <t>anhydrit; beton; cement; mikrocement; teraco; akrylát; epoxid; PUR; kamenný koberec; štípaný kámen; řezaný kámen; leštěný kámen; keramická dlažba; betonová dlažba; cihlová dlažba; špalíková dlažba; dusaná hlína; dřevěná prkna; vrstvené dřevěné lamely; dřevěné parkety; bambusové parkety; laminátové dílce; vinylové dílce; linoleum; marmoleum; PVC; kaučuk; korek; koberec; keramická mozaika; skleněná mozaika; pochozí sklo; pochozí luxfery; kovový rošt; plech; perforovaný plech…</t>
  </si>
  <si>
    <t>bez úpravy; hlazení; tryskání; broušení; leštění; kartáčování; vosk; olej; lak - akrylát; lak - alkyd; lak - epoxid; lak - PUR; krycí barva - akrylát; krycí barva - alkyd; krycí barva - PUR; eloxování; pokovení - zinek…</t>
  </si>
  <si>
    <t>sádrokartonové desky; sádrokartonové kazety; minerální desky; sádrovláknité desky; minerální kazety; sklovláknité desky; sklovláknité kazety; plechové kazety; perforované plechové kazety; plechové lamely; kovový rošt; dřevěné palubky; dřevěná prkna; dřevěné lamely; vláknocementové panely; cementotřískové panely; EPS kazety; EPS 3D panely; pěnové 3D panely; PVC fólie; PES tkanina…</t>
  </si>
  <si>
    <t>S355J2; AW-6082 T6…</t>
  </si>
  <si>
    <t>bez úpravy; eloxování; práškové lakování; leptání; pokovení - zinek; pokovení - chrom; pokovení - aluzinek;  lak - PUR; lak - akrylát; lak - epoxid; lak - PES; lazura - akrylát; lazura - olej; krycí barva - PUR; krycí barva - akrylát; moření; foliování; potisk; patinování…</t>
  </si>
  <si>
    <t>bez úpravy; tryskání; broušení; leštění; kartáčování; eloxování; pokovení - chrom; pokovení - aluzinek; práškové lakování; lak - PUR; lak - epoxid; lak - akrylát; lazura - olej; lazura - akrylát; lazura - alkyd; krycí barva - PUR; krycí barva - akrylát; moření; patinování…</t>
  </si>
  <si>
    <t>beton; mikrocement; teraco; akrylát; epoxid; PUR; kamenný koberec; štípaný kámen; řezaný kámen; leštěný kámen; keramická dlažba; betonová dlažba; cihlová dlažba; dřevěná prkna; vrstvené dřevěné lamely; dřevěné parkety; bambusové parkety; laminátové dílce; vinylové dílce; linoleum; marmoleum; PVC; kaučuk; korek; koberec; keramická mozaika; skleněná mozaika; pochozí sklo; pochozí luxfery; kovový rošt; plech; perforovaný plech…</t>
  </si>
  <si>
    <t>bez úpravy; hlazení; tryskání; broušení; tmelení+broušení; leštění; kartáčování; vosk; olej; lak - akrylát; lak - alkyd; lak - epoxid; lak - PUR; lazura - akrylát; lazura - alkyd; lazura - olej; krycí barva - akrylát; krycí barva - alkyd; krycí barva - PUR; eloxování; pokovení - zinek; pokovení - chrom; práškové lakování; nátěr - disperzní; nátěr - latex; nátěr - protipožární; nátěr - zpěňovací; sádrová omítka; vápenocementová omítka; omítka - břízolit; kašírování; melaminový povrch; moření; foliování; patinování…</t>
  </si>
  <si>
    <t>bez požadavků; REI 120 DP1 A1…</t>
  </si>
  <si>
    <t>https://odkaz…/</t>
  </si>
  <si>
    <t>Délka 3D prvku; Délka 2D průmětu…</t>
  </si>
  <si>
    <t>Plocha z 3D povrchu; Plocha z 2D průmětu; Plocha z výpočtu…</t>
  </si>
  <si>
    <t>Výpočet z řezu; Odečet z modelu…</t>
  </si>
  <si>
    <t>Výpočet z délky; Výpočet z plochy; Odečet z modelu…</t>
  </si>
  <si>
    <t>Data ze statického posouzení; Výpočet z objemu…</t>
  </si>
  <si>
    <t>monolitická; prefabrikovaná; prefa-monolitická; montovaná; svařovaná; zděná; předpjatá; kombinovaná</t>
  </si>
  <si>
    <t>bez úpravy; hlazení; tryskání; broušení; tmelení+broušení; leštění; kartáčování; vosk; olej; lak - akrylát; lak - PUR; lazura - olej; krycí barva - PUR; eloxování; pokovení - zinek; práškové lakování; sádrová omítka; vápenocementová omítka; vápenná omítka; nátěr - disperzní; moření; patinování…</t>
  </si>
  <si>
    <t>klenební žebro z tesaného pískovce; profilované lícové hrany; osazení do maltového lože; rubová strana zálivka z vápenné malty; propojení nerezovými trny; nátěr hydrofobizačním prostředkem</t>
  </si>
  <si>
    <t>valená klenba z opracovaných pískovcových kvádrů; zdění na tradiční vápennou maltu s příměsí trasu; lícová strana ručně broušená; spárování vápennou maltou s hloubkou min. 20 mm; rubová strana opatřena cementovým postřikem a ochranou proti zemní vlhkosti (bitumenová stěrka); provádění na tuhém dřevěném bednění</t>
  </si>
  <si>
    <t>kupole; přečnělková; valená; valená lomená; valená segmentová; valená lunetová; klášterní; křížová; žebrová; síťová; necková; zrcadlová; česká; pruská; placková; přímá</t>
  </si>
  <si>
    <t>Vaznice
Kleština</t>
  </si>
  <si>
    <t>Stropní deska</t>
  </si>
  <si>
    <t>povrchová úprava pohledové spodní strany</t>
  </si>
  <si>
    <t>Krokev
Vzpěra
Pásek</t>
  </si>
  <si>
    <t>Příhradová konstrukce - pásnice
Příhradová konstrukce - svislice
Příhradová konstrukce - diagonála
Příhradová konstrukce - prut
Rámová konstrukce - pásnice
Rámová konstrukce - svislice
Rámová konstrukce - diagonála
Rámová konstrukce - prut</t>
  </si>
  <si>
    <t>Příhradová konstrukce - deska
Rámová konstrukce - deska</t>
  </si>
  <si>
    <t>S89</t>
  </si>
  <si>
    <t>středový klenební svorník z jemnozrnného pískovce; kruhový profil s reliéfní výzdobou (heraldický motiv); osazení do vrcholu klenby do vápenné malty; mechanické zajištění nerezovými trny do klenebních žeber; nátěr hydrofobizačním prostředkem</t>
  </si>
  <si>
    <t>bez požadavků; R 90 DP1 A1…</t>
  </si>
  <si>
    <t>bez požadavků; R 120 DP1 A1…</t>
  </si>
  <si>
    <t>svislý rozměr</t>
  </si>
  <si>
    <t>delší vodorovný rozměr</t>
  </si>
  <si>
    <t>kratší vodorovný rozměr</t>
  </si>
  <si>
    <t>obvod konstrukce</t>
  </si>
  <si>
    <t>úhel vůči vodorovné rovině (2 desetinná místa)</t>
  </si>
  <si>
    <t>delší vodorovný rozměr konstrukce</t>
  </si>
  <si>
    <t>vnitřní délkový rozměr plošiny</t>
  </si>
  <si>
    <t>delší rozměr konstrukce</t>
  </si>
  <si>
    <t>kratší rozměr konstrukce</t>
  </si>
  <si>
    <t>kratší vodorovný rozměr konstrukce</t>
  </si>
  <si>
    <t>hloubkový rozměr konstrukce</t>
  </si>
  <si>
    <t>světlá šířka konstrukce (minimální šířka průduchu)</t>
  </si>
  <si>
    <t>falcovaná; mechanicky kotvená; skládaná + mechanicky kotvená; lepená; lepená + mechanicky kotvená; natavovaná; natavovaná + mechanicky kotvená</t>
  </si>
  <si>
    <t>Ø150×0,6; Ø150/210 (1,0/0,6)…</t>
  </si>
  <si>
    <t>otevíravé levé; otevíravé pravé; reverzně otevíravé levé; reverzně otevíravé pravé; otevíravě-sklopné levé; otevíravě-sklopné pravé; sklopné; kyvné; karuselové; otočné; otočné pivotové; otočně-posuvné; posuvné; zásuvné; skládací; shrnovací; výklopné</t>
  </si>
  <si>
    <t>vnitřní šířkový rozměr plošiny</t>
  </si>
  <si>
    <t>šířka materiálu (plechu) před jeho ohnutím do finálního tvaru</t>
  </si>
  <si>
    <t>tloušťka konstrukce (1 desetinné místo)</t>
  </si>
  <si>
    <t>Ø80x0,6; Ø100x0,6; Ø120x0,7; 100×100x0,7; 120×120x0,8…</t>
  </si>
  <si>
    <t>svislý rozměr konstrukce (výškový rozdíl mezi patou a vrcholem klenby)</t>
  </si>
  <si>
    <t>cementové lepidlo (4 mm); EPS 100 F (200 mm); mechanické kotvení talířovými hmoždinkami; stěrková vrstva s perlinkou (3 mm); penetrace; bílá tenkovrstvá silikonová omítka (3 mm); systémové doplňky (lišty a profily)</t>
  </si>
  <si>
    <t>sloupkopříčkový LOP: nosné hliníkové profily v rastru s šířkovou roztečí 1200 mm a výškovou roztečí 1500 mm; výplně rastru tvoří průsvitné neotevíravé panely; neprůsvitné sendvičové panely a agregované dveřní a okenní prvky</t>
  </si>
  <si>
    <t>jednosměrný jednoúrovňový roštový systém tvořený CD profily na přímých závěsech s osovou roztečí 400 mm; pohledovou vrstvu tvoří sádrokartonová deska (12,5 mm), která je přetmelena a vymalována bílou interiérovou disperzní barvou</t>
  </si>
  <si>
    <t>nosný ocelový rám z CW profilů s osovou roztečí 600 mm s vloženou izolací z čedičové vlny (80 mm); oboustranné opláštění sádrokartonovou deskou ( tl. 15 mm), která je přetmelena a vymalována bílou interiérovou disperzní barvou</t>
  </si>
  <si>
    <t>hliníkový profil sloupku (80x150x2 mm), vnitřní dutina s přerušeným tepelným mostem pomocí polyamidových vložek</t>
  </si>
  <si>
    <t>hliníkový rám pětikomorový rám + hliníkové hřídlo (2100x900 mm) s drobným zaskleným otvorem (800x100 mm) vyplněným izolačním trojsklem; barva rámu i křídla antracit (RAL 7016); panikové kování s napojením na EPS</t>
  </si>
  <si>
    <t>systémový keramický nosný překlad z 5 ks nosníků (70x240 mm) s tepleným mostem přerušeným XPS (90 mm); uložení do tenkovrstvé zdicí malty minimálně 150 mm</t>
  </si>
  <si>
    <t>specifikace způsobu provádění konstrukce na stavbě</t>
  </si>
  <si>
    <t>stropní trám uložený v kapse nosné stěny na impregnovanou podložku</t>
  </si>
  <si>
    <t>monolitická; prefabrikovaná; prefa-monolitická; předpjatá; zděná; montovaná; svařovaná; kombinovaná</t>
  </si>
  <si>
    <t>PVC; hliník; ocel; nerezová ocel; dřevo - lepené lamelové; dřevo - smrk; dřevo - dub; dřevo - modřín; dřevo - borovice; kompozit…</t>
  </si>
  <si>
    <t>PVC; polykarbonát; akrylát; hliník; ocel; nerezová ocel; dřevo - lepené lamelové; dřevo - smrk; dřevo - dub; dřevo - modřín; dřevo - borovice; kompozit…</t>
  </si>
  <si>
    <t>hliník; ocel; nerezová ocel; měď; dřevo - smrk; dřevo - modřín; dřevo - dub; dřevo - borovice; PVC; PES; polykarbonát; akrylát; kompozit…</t>
  </si>
  <si>
    <t>beton; železobeton; pórobeton; struskobeton; vápenopísek; cihla - dutinová; cihla - plná pálená; cihla - nepálená; kámen - pískovec; kámen - žula; dřevo - dub; dřevo - modřín; dřevo - smrk; dřevo - borovice; dřevo - lepené lamelové; dřevo - buk; ocel; nerezová ocel; hliník; kompozit; mosaz…</t>
  </si>
  <si>
    <t>beton; železobeton; vápenopísek; cihla - plná pálená; kámen - pískovec; kámen - žula; dřevo - dub; dřevo - modřín; dřevo - smrk; dřevo - borovice; dřevo - lepené lamelové; dřevo - buk; ocel; nerezová ocel; hliník; kompozit; mosaz…</t>
  </si>
  <si>
    <t>ocel; nerezová ocel; hliník;měď; zinek; titanzinek; vláknitý cement;  HDPE; PP; PPS; kompozit…</t>
  </si>
  <si>
    <t>ocel; nerezová ocel; hliník; dřevo - modřín; kompozit…</t>
  </si>
  <si>
    <t>sendvič; cihla - dutinová; cihla - plná pálená; cihla - nepálená; pórobeton; beton; železobeton; kámen - žula; kámen - pískovec; sklo; plexisklo; polykarbonát; ocel; hliník; dřevo - smrk; dřevo - dub; dřevotříska; dřevoštěpka; sádrokarton; sádrovlákno; vláknocement; PP; PE; PVC; PET; PS; ABS…</t>
  </si>
  <si>
    <t>ocel; nerezová ocel; dřevo - lepené lamelové; dřevo - smrk; dřevo - buk; dřevo - modřín; hliník; mosaz; kompozit…</t>
  </si>
  <si>
    <t>ocel; nerezová ocel; hliník; beton; železobeton; PP; kompozit…</t>
  </si>
  <si>
    <t>beton; železobeton; sádra; vápenný štuk…</t>
  </si>
  <si>
    <t>kámen - pískovec; kámen - žula; kámen - mramor; sádra; dřevo - lepené lamelové; dřevo - dub;  dřevo - MDF; dřevo - LTD; ocel; nerezová ocel; hliník; kompozit…</t>
  </si>
  <si>
    <t>hliník; ocel; kámen - žula;  dřevo - MDF; dřevo - LTD; kompozit…</t>
  </si>
  <si>
    <t>ocel; nerezová ocel; dřevo - lepené lamelové; dřevo - smrk; dřevo - buk; dřevo - modřín; hliník; mosaz; kompozit; kámen - pískovec; kámen - žula; sádra; vápenopísek; cihla - plná pálená; cihla - dutinová; kompozit…</t>
  </si>
  <si>
    <t>ocel; nerezová ocel; hliník; dřevo - lepené lamelové; dřevo - smrk; dřevo - dub; dřevo - modřín…</t>
  </si>
  <si>
    <t>beton; železobeton; pórobeton; vápenopísek; cihla - keramobeton; cihla - plná pálená; kámen - pískovec; kámen - žula; dřevo - dub; dřevo - modřín; dřevo - smrk; dřevo - borovice; dřevo - lepené lamelové; dřevo - buk; ocel; nerezová ocel; hliník; kompozit; mosaz…</t>
  </si>
  <si>
    <t>prané kamenivo; keramzit; štěrk; písek; struska; škvára; recyklát; zemina; pěnosklo; keramzit; perlit; betonové dlaždice…</t>
  </si>
  <si>
    <t>beton; železobeton; ocel; nerezová ocel…</t>
  </si>
  <si>
    <t>kamenivo; štěrk; písek; struska; škvára; recyklát; zemina; pěnosklo; keramzit; perlit; beton…</t>
  </si>
  <si>
    <t>Ø200x5; Ø400; 300x300; 90x90x4; HEB200; 2xUPE180 + T100…</t>
  </si>
  <si>
    <t>(2x70+90+3x70)x240; 250x250; IPE180; HEB200…</t>
  </si>
  <si>
    <t>bez úpravy; hlazení; tryskání; hoblování; broušení; pemrlování; štokování; leštění; kartáčování; vosk; olej; lak - PUR; lazura - olej; krycí barva - PUR; eloxování; pokovení - zinek; nátěr - protipožární; moření; patinování; hydrofobizace…</t>
  </si>
  <si>
    <t>180x120; 160x160x4; Ø200; Ø120x5; IPE300; HEB240; 2xUPE180+T100…</t>
  </si>
  <si>
    <t>monolitická; prefabrikovaná; prefa-monolitická; předpjatá; montovaná; svařovaná; kombinovaná</t>
  </si>
  <si>
    <t>bez požadavků; R 90 DP1 A1; R 45 DP3…</t>
  </si>
  <si>
    <t>dřevo - lepené lamelové; dřevo - smrk; dřevo - modřín; dřevo - borovice; ocel; nerezová ocel; hliník; kámen - pískovec; železobeton; kompozit…</t>
  </si>
  <si>
    <t>100x160; 180x120x4; Ø200; Ø100x5; IPE160; HEB240; 2xIPE100…</t>
  </si>
  <si>
    <t>bez požadavků; R 90 DP1 A1; R 15 DP2…</t>
  </si>
  <si>
    <t>ocelový příhradový vazník z pásnic z válcovaných HEA profilů a diagonálních trubek; spoje řešeny pomocí styčníkových plechů a vysokopevnostních šroubů M20, povrch opatřen protipožárním nátěrem</t>
  </si>
  <si>
    <t>ocelová pásnice příhradové konstrukce; profil HEB240 připravené montážní otvory Ø22 mm pro šrouby M20, povrchová ochrana nátěrovým systémem v odstínu RAL 7016</t>
  </si>
  <si>
    <t>S67</t>
  </si>
  <si>
    <t>ztužující nebo styčníková deska</t>
  </si>
  <si>
    <t>ocelová koncová deska s osmi předvrtanými otvory Ø22 mm pro šroubové přípoje M20; určena pro přivaření k nosnému profilu koutovým svarem 8 mm</t>
  </si>
  <si>
    <t>S235JR; S355J2; S275JR; AW-6082 T6; GL24h; GL32c…</t>
  </si>
  <si>
    <t>bez úpravy; hlazení; tryskání; hoblování; broušení; leštění; kartáčování; vosk; olej; lak - PUR; lazura - olej; krycí barva - PUR; eloxování; pokovení - zinek; pokovení - chrom; práškové lakování; nátěr - protipožární; nátěr - zpěňující; moření; patinování; hydrofobizace…</t>
  </si>
  <si>
    <t>ocel; nerezová ocel; hliník; dřevo - lepené lamelové; dřevo - smrk; dřevo - modřín; dřevo - borovice; železobeton; kompozit…</t>
  </si>
  <si>
    <t>ocel; nerezová ocel; hliník; dřevo - lepené lamelové; dřevo - smrk; dřevo - modřín; dřevo - borovice; kompozit…</t>
  </si>
  <si>
    <t>bez požadavků; REI 120 DP1 A1; REI 90 DP1…</t>
  </si>
  <si>
    <t>vkládaná; vrtaná; lepená; mechanicky kotvená; kombinovaná</t>
  </si>
  <si>
    <t>ocel; nerezová ocel; hliník; kompozit…</t>
  </si>
  <si>
    <t>ocel; nerezová ocel; hliník; fenolitická pěna; EPS; XPS; PUR; minerální vlna - skelná; minerální vlna - kamenná; beton; železobeton; kompozit…</t>
  </si>
  <si>
    <t>montovaná; monolitická; prefabrikovaná; prefa-monolitická; montovaná; svařovaná; vrtaná; mechanicky kotvená; vkládaná; kombinovaná</t>
  </si>
  <si>
    <t>ocelová kotevní deska 250x250x15 mm se čtyřmi navařenými trny; zabetonována do čela železobetonového nosníku</t>
  </si>
  <si>
    <t>S235JR; S355J2; AW-6082 T6…</t>
  </si>
  <si>
    <t>S235JR; S355J2; 1.4301; 1.4401; AW-6082 T6…</t>
  </si>
  <si>
    <t>bez požadavků; R 120…</t>
  </si>
  <si>
    <t>isonosník pro přerušení tepelného mostu vykonzolovaných konstrukcí: izolant z tuhé fenolické pěny tloušťky 120 mm, nerezová výztuž pro přenos tahových a smykových sil</t>
  </si>
  <si>
    <t>monolitická; prefabrikovaná; prefa-monolitická; kombinovaná</t>
  </si>
  <si>
    <t>monolitická; prefabrikovaná; prefa-monolitická; montovaná; svařovaná; kombinovaná</t>
  </si>
  <si>
    <t>název výrobce a výrobku, nebo odkaz na provozní a průvodní dokumentaci konstrukce</t>
  </si>
  <si>
    <t>bez požadavků; EI 30 DP1 A1…</t>
  </si>
  <si>
    <t>stupeň ochrany elektrického zařízení krytem dle ČSN EN 60529</t>
  </si>
  <si>
    <t>Výkon</t>
  </si>
  <si>
    <t>Projektor</t>
  </si>
  <si>
    <t>PROJECTOR</t>
  </si>
  <si>
    <t>Displej</t>
  </si>
  <si>
    <t>Přehrávač</t>
  </si>
  <si>
    <t>DISPLAY</t>
  </si>
  <si>
    <t>PLAYER</t>
  </si>
  <si>
    <t>PHA</t>
  </si>
  <si>
    <t>PHB</t>
  </si>
  <si>
    <t>PZ?</t>
  </si>
  <si>
    <t>BIRDPROTECTION</t>
  </si>
  <si>
    <t>FLASHING</t>
  </si>
  <si>
    <t>COPING</t>
  </si>
  <si>
    <t>Dekorační předmět</t>
  </si>
  <si>
    <t>Dekorační předmět
Akustický prvek
Regálový systém
Nábytek vestavěný
Nábytek ostatní</t>
  </si>
  <si>
    <t>MOLDING</t>
  </si>
  <si>
    <t>Fasádní prvek</t>
  </si>
  <si>
    <t>stěnový odtah, lehký systémový výrobek, vložka, kouřovod…</t>
  </si>
  <si>
    <t>šambrána, štukatura, bosáž…</t>
  </si>
  <si>
    <t>tvarovka, redukce, výtok/nátok…</t>
  </si>
  <si>
    <t>elektrický a plynový přímotop, krb, kamna…</t>
  </si>
  <si>
    <t>socha nebo jiné umělecké 3D dílo…</t>
  </si>
  <si>
    <t>obec</t>
  </si>
  <si>
    <t>budova či blok spojených budov</t>
  </si>
  <si>
    <r>
      <t>[mm</t>
    </r>
    <r>
      <rPr>
        <vertAlign val="superscript"/>
        <sz val="10"/>
        <rFont val="Calibri"/>
        <family val="2"/>
        <charset val="238"/>
        <scheme val="minor"/>
      </rPr>
      <t>2</t>
    </r>
    <r>
      <rPr>
        <sz val="10"/>
        <rFont val="Calibri"/>
        <family val="2"/>
        <charset val="238"/>
        <scheme val="minor"/>
      </rPr>
      <t>]</t>
    </r>
  </si>
  <si>
    <t>počet modulárních částí tvořících celek</t>
  </si>
  <si>
    <t>[kWh]</t>
  </si>
  <si>
    <t>IfcEnergyMeasure</t>
  </si>
  <si>
    <t>Energetická kapacita</t>
  </si>
  <si>
    <t>IP 00 - IP 69</t>
  </si>
  <si>
    <t>celkové množství (viditelného) světla, které svítidlo vyzáří prostoru za jednotku času</t>
  </si>
  <si>
    <t>množství uložené elektrické energie (2 desetinná místa)</t>
  </si>
  <si>
    <t>základní zatřídění materiálu konstrukce (více typů oddělit středníkem)</t>
  </si>
  <si>
    <t>množství elektrické energie, které zařízení vyprodukuje jednotku času</t>
  </si>
  <si>
    <t>množství tepelné energie, které zařízení vykoná za jednotku času</t>
  </si>
  <si>
    <t>množství užitečné práce nebo energie, kterou zařízení poskytne za jednotku času</t>
  </si>
  <si>
    <t>2026-01</t>
  </si>
  <si>
    <t>jmenovitý průměr nebo univerzální specifikace rozměrů hlavního průřezu</t>
  </si>
  <si>
    <t>plocha průřezu vodiče (2 desetinná místa)</t>
  </si>
  <si>
    <t>Jmenovitý průřez</t>
  </si>
  <si>
    <t>Rozměr obvykle označovaný jako délka dané konstrukce</t>
  </si>
  <si>
    <t>P1Y11M12D (1 rok + 11 měsíců + 12 dní); 5M (5 měsíců)</t>
  </si>
  <si>
    <t>Isonosník
Smykový trn
Táhlo</t>
  </si>
  <si>
    <t>Provětrávaná fasáda
Obklad</t>
  </si>
  <si>
    <t>Dveře
Dveře posuvné automatické
Dveře karuselové
Dveře výtahové
Vrata</t>
  </si>
  <si>
    <t>Revizní dvířka
Výlez a poklop</t>
  </si>
  <si>
    <t>Okno
Okno střešní
Světlík střešní
Světlík stropní</t>
  </si>
  <si>
    <t>Zábradlí
Balustráda</t>
  </si>
  <si>
    <t>Technika prostředí staveb (TPS)</t>
  </si>
  <si>
    <t>TPS - legenda:</t>
  </si>
  <si>
    <t>Lehký obvodový plášť - celek</t>
  </si>
  <si>
    <t>Lehký obvodový plášť - prut</t>
  </si>
  <si>
    <t>Lehký obvodový plášť - terč</t>
  </si>
  <si>
    <t>Lehký obvodový plášť - panel neprůsvitný</t>
  </si>
  <si>
    <t>Lehký obvodový plášť - panel průsvitný</t>
  </si>
  <si>
    <t>Lehký obvodový plášť - bezrámový modul</t>
  </si>
  <si>
    <t>Transformátor
Usměrňovač
Střídač</t>
  </si>
  <si>
    <t>tepelně izolované potrubí z pozinkovaného plechu kruhového průřezu s tloušťkou stěny 0,6 mm, izolace z minerální vlny s hliníkovou fólií tloušťky 40 mm, spoje těsněny pryžovým břitem a přelepeny hliníkovou páskou</t>
  </si>
  <si>
    <t>bezešvé ocelové potrubní koleno 90 stupňů pro svařování na tupo, poloměr ohybu 1,5D, tloušťka stěny 6,3 mmzkosení hran pro svar, vnější povrch s dočasným ochranným lakem</t>
  </si>
  <si>
    <t>DN100; DN200; Ø150×3; 200x160x1; slovní popis jiných typů průřezu</t>
  </si>
  <si>
    <t>bílé závěsné keramické umyvadlo s přepadem a otvorem pro baterii, upevnění na stěnu pomocí šroubů nebo do montážního prvku, včetně umyvadlové vpusti a zápachové uzávěrky</t>
  </si>
  <si>
    <t>bez úpravy; glazura; leštění; lak - PUR; práškové lakování; chromování…</t>
  </si>
  <si>
    <t>ocel; nerezová ocel; měď; hliník; litina; mosaz; kamenina; PE-HD; PP-R; PE-RT; PVC-U; kompozit; minerální vlna; kaučuk…</t>
  </si>
  <si>
    <t>bez úpravy; pokovení - zinek; lak - PUR; nátěr - syntetický; práškové lakování; hliníková fólie; PVC fólie; bitumenový nátěr…</t>
  </si>
  <si>
    <t>ocel; nerezová ocel; měď; hliník; litina; mosaz; kamenina; PE-HD; PE-RT; PP-R; PVC-U; kompozit…</t>
  </si>
  <si>
    <t>bez úpravy; pokovení - zinek; lak - PUR; nátěr - syntetický; práškové lakování; bitumenový nátěr; epoxidový nástřik…</t>
  </si>
  <si>
    <t>sanitární keramika; akrylát; nerezová ocel; litý mramor; smaltovaná ocel; litina; mosaz; PE-HD; PE-RT; PP-R; kompozit…</t>
  </si>
  <si>
    <t>kompaktní nerezový rozdělovač pro podlahové vytápění s 8 okruhy, vybavený průtokoměry na přívodu a regulačními ventily na zpátečce, včetně odvzdušňovacích ventilů, otočných vypouštěcích kohoutů a upevňovacích konzol se zvukovou izolací</t>
  </si>
  <si>
    <t>bodové; trubicové; pásové; plošné</t>
  </si>
  <si>
    <t>zásobní; požární; akumulační; stratifikační; ohřívací; chladicí; vyrovnávací; směšovací; expanzní; tlaková; odplyňovací; kondenzátní; odkalovací; splachovací; přečerpávací; dávkovací; filtrační; čisticí; reakční; neutralizační; odlučovací; sedimentační; dosazovací; provzdušňovací; kalová; bezodtoká; retenční; vsakovací</t>
  </si>
  <si>
    <t>kruhová požární klapka s listem z vápenopískového materiálu a tělem z pozinkovaného plechu, vybavena servopohonem s vratnou pružinou a termoelektrickým spouštěcím zařízením, určená pro instalaci do požárně dělicí stěny</t>
  </si>
  <si>
    <t>bez požadavků; EI 90 S…</t>
  </si>
  <si>
    <t>bez sekundárního průměru; DN25; DN125; Ø100×2; 100x80x1; slovní popis jiných typů průřezu</t>
  </si>
  <si>
    <t>Průměr sekundární</t>
  </si>
  <si>
    <t>jmenovitý průměr nebo univerzální specifikace rozměrů zredukovaného, odbočného či přípojného průřezu</t>
  </si>
  <si>
    <t>Napětí vstupní</t>
  </si>
  <si>
    <t>Napětí výstupní</t>
  </si>
  <si>
    <t>jmenovité napětí na vstupu do zařízení</t>
  </si>
  <si>
    <t>jmenovité napětí na výstupu ze zařízení</t>
  </si>
  <si>
    <t>ocel; nerezová ocel; mosaz; měď; hliník; zinkoslitina; litina; PA…</t>
  </si>
  <si>
    <t>bez úpravy; niklování; pokovení - měď; pokovení - zinek; pasivace; lak - PUR; práškové lakování…</t>
  </si>
  <si>
    <t>bez požadavků; EI 60 DP1 A2-s1 d0; EIS 90 DP1 A1…</t>
  </si>
  <si>
    <t>deskové otopné těleso v provedení ventil-kompakt s profilovanou čelní deskou, typ 22, výška 600 mm, délka 1000 mm, spodní pravé připojení, integrovaný termostatický ventil, bílá barva RAL 9016</t>
  </si>
  <si>
    <t>bez požadavků; EIS 90 DP1 A1; EI 30 DP3 D-s2 d1…</t>
  </si>
  <si>
    <t>bez požadavků; EW 30 DP1 A1; EI 90 DP1 A1…</t>
  </si>
  <si>
    <t>bez požadavků; EI 60 DP1 A1; R 30 DP1 A1; B-s1 d0…</t>
  </si>
  <si>
    <t>bez úpravy; lak - PUR; práškové lakování; eloxování; lak - akrylát; kataforézní lakování; smalt; glazura…</t>
  </si>
  <si>
    <t>bez požadavků; A1; B-s1, d0…</t>
  </si>
  <si>
    <t>podíl tepelné sluneční energie, která projde konstrukcí (2 desetinná místa)</t>
  </si>
  <si>
    <t>informace, zda je zařízení napojeno na záložní zdroje energie</t>
  </si>
  <si>
    <t>stojatá akumulační nádrž z ocelového plechu s vnitřním smaltováním pro přípravu teplé užitkové vody, objem 750 litrů, osazena dvěma topnými hady pro napojení na solární systém a kotel, vybavena revizní přírubou a hořčíkovou anodou, izolace z tvrdé polyuretanové pěny tloušťky 50 mm</t>
  </si>
  <si>
    <t>energeticky úsporné oběhové čerpadlo s mokroběžným rotorem a integrovanou elektronickou regulací výkonu, určeno pro systémy vytápění a chlazení, těleso z šedé litiny s kataforézním nátěrem, maximální provozní tlak 10 bar, teplotní rozsah média od -10 do +110 °C, barevný displej pro nastavení parametrů a zobrazení aktuálního příkonu</t>
  </si>
  <si>
    <t>tepelné čerpadlo vzduch-voda v monoblokovém provedení pro venkovní instalaci, vybavené hermeticky uzavřeným kompresorem s plynulou regulací výkonu, nerezovým deskovým výměníkem a ekologickým chladivem R32, integrované oběhové čerpadlo, hlučnost 53 dB(A)</t>
  </si>
  <si>
    <t>beton; železobeton; pórobeton; struskobeton; vápenopísek; cihla - dutinová; cihla - plná pálená; cihla - šamotová; kámen - pískovec; kámen - žula; tvárnice - keramická; tvárnice - betonová; tvárnice - liapor; tvárnice - šamotová; ocel; nerezová ocel; litina; mosaz; hliník; měď…</t>
  </si>
  <si>
    <t>beton; železobeton; pórobeton; struskobeton; vápenopísek; cihla - plná pálená; cihla - šamotová; kámen - pískovec; kámen - žula; tvárnice - betonová; ocel; nerezová ocel; PE-HD; plast - PP; sklolaminát; smalt…</t>
  </si>
  <si>
    <t>bez úpravy; smalt; epoxidový nátěr; bitumenová stěrka; zinkování; lak - PUR; krystalizační nátěr; polyuretanová izolace; antikorozní nástřik…</t>
  </si>
  <si>
    <t>bez požadavků; REI 30 DP1 A1; EI 45 DP1 A1; B-s1 d0…</t>
  </si>
  <si>
    <t>ocel; nerezová ocel; měď; hliník; litina; PUR; minerální vlna…</t>
  </si>
  <si>
    <t>bez požadavků; EI 30 DP1 A1; EW 30 DP1 A1; A2-s1 d0…</t>
  </si>
  <si>
    <t>bez požadavků; F400 120 DP1 A1; F600 60 DP1 A1; EIS 60 DP1 A2-s1, d0; B-s1, d0…</t>
  </si>
  <si>
    <t>bez požadavků; Broof(t1) DP1 A1; Broof(t3) DP1 A1; A1; B-s1 d0…</t>
  </si>
  <si>
    <t>hybridní fotovoltaicko-tepelný panel (PVT) s monokrystalickými články a integrovaným celoplošným hliníkovým absorbérem, zadní strana opatřena tepelnou izolací z vysoce husté minerální vlny, eloxovaný hliníkový rám, určeno pro současnou výrobu elektřiny a ohřev nízkopotenciálního tepla pro bazény nebo tepelná čerpadla</t>
  </si>
  <si>
    <t>ocel; nerezová ocel; litina; PVC; PE; PP; měď; hliník; kompozit...</t>
  </si>
  <si>
    <t>kabelový žlab plechový perforovaný s integrovanou spojkou, výška bočnice 60 mm, tloušťka plechu 0,75 mm, zajišťující elektrickou kontinuitu, včetně víka a upevňovacích prvků, vhodný pro montáž na stěnu i strop</t>
  </si>
  <si>
    <t>bez úpravy; pokovení - zinek; žárové zinkování; lak - PUR; lak - PES; práškové lakování; pasivace…</t>
  </si>
  <si>
    <t>bez požadavků; P 60-R DP1 A1; P 90-R DP1 A1; PH 120-R DP1 A1; E 90 DP1 A1; B-s1, d0…</t>
  </si>
  <si>
    <t>100x160; 180x120x4; Ø200; Ø100x5…</t>
  </si>
  <si>
    <t>kanál; lávka; lišta; trubka; žebřík; žlab; výložník; stojina; konzola; příchytka</t>
  </si>
  <si>
    <t>hliník; měď; ocel; nerezová ocel; skleněné vlákno; PVC; PE…</t>
  </si>
  <si>
    <t>bez požadavků; P 90-R DP1 A1; PH 120-R DP1 A1…</t>
  </si>
  <si>
    <t>SYKFY 2x2x0,5; JYTY-O 2x1; CAT6 UTP; CC120; GJFJV 2F 50/125 OM4 MM; DisplayPort 2.1 VESA DP80; CYKY-J 3x2,5; SYKFY 2x2x0,5; pásek FeZn 20x3…</t>
  </si>
  <si>
    <t>oceloplechový nástěnný rozvaděč pro elektroinstalaci s plnými dveřmi, osazený modulárními přístroji, hlavní vypínač 63A, ochrana proti přepětí typu 1+2, prostor pro 72 modulů ve čtyřech řadách, vnitřní krytí IP 20, barva světle šedá RAL 7035</t>
  </si>
  <si>
    <t>bez požadavků; EI 30 DP1 A1; EI 45 DP1 A1; EI 60 DP1 A1; EW 30 DP1 A1; B-s1 d0…</t>
  </si>
  <si>
    <t>autonomní opticko-kouřový požární hlásič pro systém EPS s integrovaným izolátorem vedení a indikační LED, napájení z linky, montáž do univerzální patice, materiál ABS v bílé barvě</t>
  </si>
  <si>
    <t>bez požadavků; B-s1 d0; A1; E 30 DP1 A1; E 90 DP1 A1; PH 120 DP1 A1…</t>
  </si>
  <si>
    <t>datová zásuvka pod omítku se dvěma porty RJ45, kategorie 6A (Cat.6A), stíněná (STP), včetně nosné masky, krycího rámečku a popiskového pole, bílá barva, integrované prachové krytky portů</t>
  </si>
  <si>
    <t>bez požadavků; B-s1 d0; B2ca s1 d1 a1; Cca s1 d1 a1; EI 30 DP1 A1…</t>
  </si>
  <si>
    <t>interiérové LED svítidlo s opálovým difuzorem pro montáž do podhledu, teplota chromatičnosti 4000 K, index podání barev CRI &gt; 80, životnost L80B10 minimálně 50000 hodin, integrovaný nestmívatelný předřadník, materiál tělesa hliník, bílá barva</t>
  </si>
  <si>
    <t>bez požadavků; B-s1, d0; A1; EI 30 DP1 A1; EI 60 DP1 A1…</t>
  </si>
  <si>
    <t>jednopólový spínač (řazení 1) pro domovní elektroinstalaci s bezšroubovými svorkami, designová řada s matným povrchem, montáž do krabice pod omítku, barva antracit</t>
  </si>
  <si>
    <t>bez požadavků; B-s1 d0; A1; EI 30 DP1 A1; EI 60 DP1 A1…</t>
  </si>
  <si>
    <t>třífázový hybridní střídač s podporou asymetrického provozu a možností připojení vysokonapěťového bateriového úložiště, jmenovitý AC výkon 10 kW, dva nezávislé MPP trackery, integrované DC odpínače, monitoring přes mobilní aplikaci, pasivní chlazení pro tichý provoz</t>
  </si>
  <si>
    <t>bez požadavků; B-s1 d0; A2-s1 d0…</t>
  </si>
  <si>
    <t>stacionární dieselový záložní generátor v odhlučněné kapotě pro venkovní instalaci, jmenovitý výkon 110 kVA, automatický start při výpadku sítě (ATS), integrovaná palivová nádrž na 12 hodin provozu, předehřev motoru a nabíječ startovacích akumulátorů</t>
  </si>
  <si>
    <t>bez požadavků; A1; B-s1 d0; EI 30 DP1 A1; EI 60 DP1 A1; EW 30 DP1 A1…</t>
  </si>
  <si>
    <t>bez požadavků; EI 60 DP1 A1; EI 90 DP1 A1; EW 30 DP1 A1; B-s1 d0…</t>
  </si>
  <si>
    <t>modulární vysokonapěťové bateriové úložiště s integrovaným systémem správy baterií (BMS), určeno pro cyklický provoz v systémech s hybridními střídači, životnost minimálně 6000 cyklů při 80 procentech hloubky vybití, možnost paralelního řazení až deseti věží</t>
  </si>
  <si>
    <t>SIL_R1-01_L1; DC_BAT-01_BUS1; SIL_FVE-INV-01_AC…</t>
  </si>
  <si>
    <t>MAR_CP-01_COM2; EPS_UST-01_L1-024; DAT_RACK-02_P48…</t>
  </si>
  <si>
    <t>ZEM_MET-01_GND1; HRO_SVO-04_1; ZEM_FVE-STR-01_FE…</t>
  </si>
  <si>
    <t>Odbor přípravy staveb - Oddělení digitalizace stavebních projektů</t>
  </si>
  <si>
    <t>0,190,230</t>
  </si>
  <si>
    <t>180,90,0</t>
  </si>
  <si>
    <t>RGB</t>
  </si>
  <si>
    <t>225,225,225</t>
  </si>
  <si>
    <t>180,210,230</t>
  </si>
  <si>
    <t>200,175,50</t>
  </si>
  <si>
    <t>225,185,185</t>
  </si>
  <si>
    <t>0,150,0</t>
  </si>
  <si>
    <t>255,0,255</t>
  </si>
  <si>
    <t>0,255,0</t>
  </si>
  <si>
    <t>150,0,150</t>
  </si>
  <si>
    <t>30,90,60</t>
  </si>
  <si>
    <t>230,0,0</t>
  </si>
  <si>
    <t>190,0,0</t>
  </si>
  <si>
    <t>165,165,165</t>
  </si>
  <si>
    <t>Skupiny vlastností</t>
  </si>
  <si>
    <r>
      <rPr>
        <b/>
        <sz val="9"/>
        <color theme="1"/>
        <rFont val="Calibri"/>
        <family val="2"/>
        <charset val="238"/>
        <scheme val="minor"/>
      </rPr>
      <t>Stěna nosná</t>
    </r>
    <r>
      <rPr>
        <sz val="9"/>
        <color theme="1"/>
        <rFont val="Calibri"/>
        <family val="2"/>
        <charset val="238"/>
        <scheme val="minor"/>
      </rPr>
      <t xml:space="preserve">
</t>
    </r>
    <r>
      <rPr>
        <b/>
        <sz val="9"/>
        <color theme="1"/>
        <rFont val="Calibri"/>
        <family val="2"/>
        <charset val="238"/>
        <scheme val="minor"/>
      </rPr>
      <t>Stěna opěrná</t>
    </r>
  </si>
  <si>
    <r>
      <rPr>
        <b/>
        <sz val="9"/>
        <color rgb="FF00BEE6"/>
        <rFont val="Calibri"/>
        <family val="2"/>
        <charset val="238"/>
        <scheme val="minor"/>
      </rPr>
      <t xml:space="preserve">Trubka
Chránička
Izolace vedení
</t>
    </r>
    <r>
      <rPr>
        <b/>
        <sz val="9"/>
        <color rgb="FFB45A00"/>
        <rFont val="Calibri"/>
        <family val="2"/>
        <charset val="238"/>
        <scheme val="minor"/>
      </rPr>
      <t xml:space="preserve">Trubka
Chránička
Izolace vedení
</t>
    </r>
    <r>
      <rPr>
        <b/>
        <sz val="9"/>
        <color rgb="FFE1E1E1"/>
        <rFont val="Calibri"/>
        <family val="2"/>
        <charset val="238"/>
        <scheme val="minor"/>
      </rPr>
      <t xml:space="preserve">Potrubí
Chránička
Izolace vedení
Tlumič hluku
</t>
    </r>
    <r>
      <rPr>
        <b/>
        <sz val="9"/>
        <color rgb="FFB4D2E6"/>
        <rFont val="Calibri"/>
        <family val="2"/>
        <charset val="238"/>
        <scheme val="minor"/>
      </rPr>
      <t xml:space="preserve">Trubka
Chránička
Izolace vedení
Plošný výměnný rozvod
</t>
    </r>
    <r>
      <rPr>
        <b/>
        <sz val="9"/>
        <color rgb="FFC8AF32"/>
        <rFont val="Calibri"/>
        <family val="2"/>
        <charset val="238"/>
        <scheme val="minor"/>
      </rPr>
      <t xml:space="preserve">Trubka
Chránička
Izolace vedení
</t>
    </r>
    <r>
      <rPr>
        <b/>
        <sz val="9"/>
        <color rgb="FFE1B9B9"/>
        <rFont val="Calibri"/>
        <family val="2"/>
        <charset val="238"/>
        <scheme val="minor"/>
      </rPr>
      <t xml:space="preserve">Trubka
Chránička
Izolace vedení
Plošný výměnný rozvod
</t>
    </r>
    <r>
      <rPr>
        <b/>
        <sz val="9"/>
        <color rgb="FF009600"/>
        <rFont val="Calibri"/>
        <family val="2"/>
        <charset val="238"/>
        <scheme val="minor"/>
      </rPr>
      <t>Chránička</t>
    </r>
    <r>
      <rPr>
        <b/>
        <sz val="9"/>
        <color theme="7"/>
        <rFont val="Calibri"/>
        <family val="2"/>
        <charset val="238"/>
        <scheme val="minor"/>
      </rPr>
      <t xml:space="preserve">
</t>
    </r>
    <r>
      <rPr>
        <b/>
        <sz val="9"/>
        <color rgb="FFFF00FF"/>
        <rFont val="Calibri"/>
        <family val="2"/>
        <charset val="238"/>
        <scheme val="minor"/>
      </rPr>
      <t>Chránička</t>
    </r>
    <r>
      <rPr>
        <b/>
        <sz val="9"/>
        <color theme="6" tint="-0.499984740745262"/>
        <rFont val="Calibri"/>
        <family val="2"/>
        <charset val="238"/>
        <scheme val="minor"/>
      </rPr>
      <t xml:space="preserve">
</t>
    </r>
    <r>
      <rPr>
        <b/>
        <sz val="9"/>
        <color rgb="FF00FF00"/>
        <rFont val="Calibri"/>
        <family val="2"/>
        <charset val="238"/>
        <scheme val="minor"/>
      </rPr>
      <t>Chránička</t>
    </r>
    <r>
      <rPr>
        <b/>
        <sz val="9"/>
        <color rgb="FF92D050"/>
        <rFont val="Calibri"/>
        <family val="2"/>
        <charset val="238"/>
        <scheme val="minor"/>
      </rPr>
      <t xml:space="preserve">
</t>
    </r>
    <r>
      <rPr>
        <b/>
        <sz val="9"/>
        <color rgb="FFE60000"/>
        <rFont val="Calibri"/>
        <family val="2"/>
        <charset val="238"/>
        <scheme val="minor"/>
      </rPr>
      <t xml:space="preserve">Trubka
</t>
    </r>
    <r>
      <rPr>
        <b/>
        <sz val="9"/>
        <color rgb="FFBE0000"/>
        <rFont val="Calibri"/>
        <family val="2"/>
        <charset val="238"/>
        <scheme val="minor"/>
      </rPr>
      <t>Trubka</t>
    </r>
    <r>
      <rPr>
        <b/>
        <sz val="9"/>
        <color rgb="FFFF0000"/>
        <rFont val="Calibri"/>
        <family val="2"/>
        <charset val="238"/>
        <scheme val="minor"/>
      </rPr>
      <t xml:space="preserve">
</t>
    </r>
    <r>
      <rPr>
        <b/>
        <sz val="9"/>
        <color rgb="FFA5A5A5"/>
        <rFont val="Calibri"/>
        <family val="2"/>
        <charset val="238"/>
        <scheme val="minor"/>
      </rPr>
      <t>Potrubí
Chránička
Izolace vedení</t>
    </r>
  </si>
  <si>
    <r>
      <rPr>
        <b/>
        <sz val="9"/>
        <color rgb="FF00BEE6"/>
        <rFont val="Calibri"/>
        <family val="2"/>
        <charset val="238"/>
        <scheme val="minor"/>
      </rPr>
      <t>Armatura</t>
    </r>
    <r>
      <rPr>
        <b/>
        <sz val="9"/>
        <color theme="4"/>
        <rFont val="Calibri"/>
        <family val="2"/>
        <charset val="238"/>
        <scheme val="minor"/>
      </rPr>
      <t xml:space="preserve">
</t>
    </r>
    <r>
      <rPr>
        <b/>
        <sz val="9"/>
        <color rgb="FFB45A00"/>
        <rFont val="Calibri"/>
        <family val="2"/>
        <charset val="238"/>
        <scheme val="minor"/>
      </rPr>
      <t xml:space="preserve">Větrací hlavice
Armatura
</t>
    </r>
    <r>
      <rPr>
        <b/>
        <sz val="9"/>
        <color rgb="FFE1E1E1"/>
        <rFont val="Calibri"/>
        <family val="2"/>
        <charset val="238"/>
        <scheme val="minor"/>
      </rPr>
      <t xml:space="preserve">Větrací hlavice
Výustka
</t>
    </r>
    <r>
      <rPr>
        <b/>
        <sz val="9"/>
        <color rgb="FFB4D2E6"/>
        <rFont val="Calibri"/>
        <family val="2"/>
        <charset val="238"/>
        <scheme val="minor"/>
      </rPr>
      <t>Armatura</t>
    </r>
    <r>
      <rPr>
        <b/>
        <sz val="9"/>
        <color theme="3" tint="0.79998168889431442"/>
        <rFont val="Calibri"/>
        <family val="2"/>
        <charset val="238"/>
        <scheme val="minor"/>
      </rPr>
      <t xml:space="preserve">
</t>
    </r>
    <r>
      <rPr>
        <b/>
        <sz val="9"/>
        <color rgb="FFC8AF32"/>
        <rFont val="Calibri"/>
        <family val="2"/>
        <charset val="238"/>
        <scheme val="minor"/>
      </rPr>
      <t>Armatura</t>
    </r>
    <r>
      <rPr>
        <b/>
        <sz val="9"/>
        <color rgb="FFFF96FF"/>
        <rFont val="Calibri"/>
        <family val="2"/>
        <charset val="238"/>
        <scheme val="minor"/>
      </rPr>
      <t xml:space="preserve">
</t>
    </r>
    <r>
      <rPr>
        <b/>
        <sz val="9"/>
        <color rgb="FFE1B9B9"/>
        <rFont val="Calibri"/>
        <family val="2"/>
        <charset val="238"/>
        <scheme val="minor"/>
      </rPr>
      <t>Armatura</t>
    </r>
    <r>
      <rPr>
        <b/>
        <sz val="9"/>
        <color theme="4"/>
        <rFont val="Calibri"/>
        <family val="2"/>
        <charset val="238"/>
        <scheme val="minor"/>
      </rPr>
      <t xml:space="preserve">
</t>
    </r>
    <r>
      <rPr>
        <b/>
        <sz val="9"/>
        <color rgb="FFBE0000"/>
        <rFont val="Calibri"/>
        <family val="2"/>
        <charset val="238"/>
        <scheme val="minor"/>
      </rPr>
      <t xml:space="preserve">Armatura
Sprinkler
Napojení na požární techniku
</t>
    </r>
    <r>
      <rPr>
        <b/>
        <sz val="9"/>
        <color rgb="FFA5A5A5"/>
        <rFont val="Calibri"/>
        <family val="2"/>
        <charset val="238"/>
        <scheme val="minor"/>
      </rPr>
      <t>Kompenzátor roztažnosti
Větrací hlavice
Výustka</t>
    </r>
  </si>
  <si>
    <r>
      <rPr>
        <b/>
        <sz val="9"/>
        <color rgb="FF00BEE6"/>
        <rFont val="Calibri"/>
        <family val="2"/>
        <charset val="238"/>
        <scheme val="minor"/>
      </rPr>
      <t>Tvarovka</t>
    </r>
    <r>
      <rPr>
        <b/>
        <sz val="9"/>
        <color theme="4"/>
        <rFont val="Calibri"/>
        <family val="2"/>
        <charset val="238"/>
        <scheme val="minor"/>
      </rPr>
      <t xml:space="preserve">
</t>
    </r>
    <r>
      <rPr>
        <b/>
        <sz val="9"/>
        <color rgb="FFB45A00"/>
        <rFont val="Calibri"/>
        <family val="2"/>
        <charset val="238"/>
        <scheme val="minor"/>
      </rPr>
      <t>Tvarovka</t>
    </r>
    <r>
      <rPr>
        <b/>
        <sz val="9"/>
        <color theme="2" tint="-0.499984740745262"/>
        <rFont val="Calibri"/>
        <family val="2"/>
        <charset val="238"/>
        <scheme val="minor"/>
      </rPr>
      <t xml:space="preserve">
</t>
    </r>
    <r>
      <rPr>
        <b/>
        <sz val="9"/>
        <color rgb="FFE1E1E1"/>
        <rFont val="Calibri"/>
        <family val="2"/>
        <charset val="238"/>
        <scheme val="minor"/>
      </rPr>
      <t xml:space="preserve">Potrubní tvarovka
</t>
    </r>
    <r>
      <rPr>
        <b/>
        <sz val="9"/>
        <color rgb="FFB4D2E6"/>
        <rFont val="Calibri"/>
        <family val="2"/>
        <charset val="238"/>
        <scheme val="minor"/>
      </rPr>
      <t>Tvarovka</t>
    </r>
    <r>
      <rPr>
        <b/>
        <sz val="9"/>
        <color theme="3" tint="0.79998168889431442"/>
        <rFont val="Calibri"/>
        <family val="2"/>
        <charset val="238"/>
        <scheme val="minor"/>
      </rPr>
      <t xml:space="preserve">
</t>
    </r>
    <r>
      <rPr>
        <b/>
        <sz val="9"/>
        <color rgb="FFC8AF32"/>
        <rFont val="Calibri"/>
        <family val="2"/>
        <charset val="238"/>
        <scheme val="minor"/>
      </rPr>
      <t>Tvarovka</t>
    </r>
    <r>
      <rPr>
        <b/>
        <sz val="9"/>
        <color rgb="FFFF96FF"/>
        <rFont val="Calibri"/>
        <family val="2"/>
        <charset val="238"/>
        <scheme val="minor"/>
      </rPr>
      <t xml:space="preserve">
</t>
    </r>
    <r>
      <rPr>
        <b/>
        <sz val="9"/>
        <color rgb="FFE1B9B9"/>
        <rFont val="Calibri"/>
        <family val="2"/>
        <charset val="238"/>
        <scheme val="minor"/>
      </rPr>
      <t>Tvarovka</t>
    </r>
    <r>
      <rPr>
        <b/>
        <sz val="9"/>
        <color rgb="FFFFC000"/>
        <rFont val="Calibri"/>
        <family val="2"/>
        <charset val="238"/>
        <scheme val="minor"/>
      </rPr>
      <t xml:space="preserve">
</t>
    </r>
    <r>
      <rPr>
        <b/>
        <sz val="9"/>
        <color rgb="FFE60000"/>
        <rFont val="Calibri"/>
        <family val="2"/>
        <charset val="238"/>
        <scheme val="minor"/>
      </rPr>
      <t>Tvarovka</t>
    </r>
    <r>
      <rPr>
        <b/>
        <sz val="9"/>
        <color theme="4"/>
        <rFont val="Calibri"/>
        <family val="2"/>
        <charset val="238"/>
        <scheme val="minor"/>
      </rPr>
      <t xml:space="preserve">
</t>
    </r>
    <r>
      <rPr>
        <b/>
        <sz val="9"/>
        <color rgb="FFBE0000"/>
        <rFont val="Calibri"/>
        <family val="2"/>
        <charset val="238"/>
        <scheme val="minor"/>
      </rPr>
      <t>Tvarovka</t>
    </r>
    <r>
      <rPr>
        <b/>
        <sz val="9"/>
        <color theme="4"/>
        <rFont val="Calibri"/>
        <family val="2"/>
        <charset val="238"/>
        <scheme val="minor"/>
      </rPr>
      <t xml:space="preserve">
</t>
    </r>
    <r>
      <rPr>
        <b/>
        <sz val="9"/>
        <color rgb="FFA5A5A5"/>
        <rFont val="Calibri"/>
        <family val="2"/>
        <charset val="238"/>
        <scheme val="minor"/>
      </rPr>
      <t>Potrubní tvarovka</t>
    </r>
  </si>
  <si>
    <r>
      <rPr>
        <b/>
        <sz val="9"/>
        <color rgb="FF00BEE6"/>
        <rFont val="Calibri"/>
        <family val="2"/>
        <charset val="238"/>
        <scheme val="minor"/>
      </rPr>
      <t xml:space="preserve">Umyvadlo
Dřez
Vana
Sprcha
Bidet
WC
Pisoár
Splachovací nádrž
Pítko
Vodoměr
Filtr
Vodoměrná šachta
</t>
    </r>
    <r>
      <rPr>
        <b/>
        <sz val="9"/>
        <color rgb="FFB45A00"/>
        <rFont val="Calibri"/>
        <family val="2"/>
        <charset val="238"/>
        <scheme val="minor"/>
      </rPr>
      <t xml:space="preserve">Vpusť
Průtokoměr
Filtr
Revizní šachta
</t>
    </r>
    <r>
      <rPr>
        <b/>
        <sz val="9"/>
        <color rgb="FFE1E1E1"/>
        <rFont val="Calibri"/>
        <family val="2"/>
        <charset val="238"/>
        <scheme val="minor"/>
      </rPr>
      <t>Filtr</t>
    </r>
    <r>
      <rPr>
        <b/>
        <sz val="9"/>
        <color theme="8"/>
        <rFont val="Calibri"/>
        <family val="2"/>
        <charset val="238"/>
        <scheme val="minor"/>
      </rPr>
      <t xml:space="preserve">
</t>
    </r>
    <r>
      <rPr>
        <b/>
        <sz val="9"/>
        <color rgb="FFB4D2E6"/>
        <rFont val="Calibri"/>
        <family val="2"/>
        <charset val="238"/>
        <scheme val="minor"/>
      </rPr>
      <t>Tepelný měřič</t>
    </r>
    <r>
      <rPr>
        <b/>
        <sz val="9"/>
        <color theme="2" tint="-0.499984740745262"/>
        <rFont val="Calibri"/>
        <family val="2"/>
        <charset val="238"/>
        <scheme val="minor"/>
      </rPr>
      <t xml:space="preserve">
</t>
    </r>
    <r>
      <rPr>
        <b/>
        <sz val="9"/>
        <color rgb="FFC8AF32"/>
        <rFont val="Calibri"/>
        <family val="2"/>
        <charset val="238"/>
        <scheme val="minor"/>
      </rPr>
      <t>Plynoměr</t>
    </r>
    <r>
      <rPr>
        <b/>
        <sz val="9"/>
        <color rgb="FFFF96FF"/>
        <rFont val="Calibri"/>
        <family val="2"/>
        <charset val="238"/>
        <scheme val="minor"/>
      </rPr>
      <t xml:space="preserve">
</t>
    </r>
    <r>
      <rPr>
        <b/>
        <sz val="9"/>
        <color rgb="FFE1B9B9"/>
        <rFont val="Calibri"/>
        <family val="2"/>
        <charset val="238"/>
        <scheme val="minor"/>
      </rPr>
      <t>Tepelný měřič</t>
    </r>
    <r>
      <rPr>
        <b/>
        <sz val="9"/>
        <color rgb="FFFFC000"/>
        <rFont val="Calibri"/>
        <family val="2"/>
        <charset val="238"/>
        <scheme val="minor"/>
      </rPr>
      <t xml:space="preserve">
</t>
    </r>
    <r>
      <rPr>
        <b/>
        <sz val="9"/>
        <color rgb="FFFF00FF"/>
        <rFont val="Calibri"/>
        <family val="2"/>
        <charset val="238"/>
        <scheme val="minor"/>
      </rPr>
      <t>Elektroměr</t>
    </r>
    <r>
      <rPr>
        <b/>
        <sz val="9"/>
        <color theme="6" tint="-0.249977111117893"/>
        <rFont val="Calibri"/>
        <family val="2"/>
        <charset val="238"/>
        <scheme val="minor"/>
      </rPr>
      <t xml:space="preserve">
</t>
    </r>
    <r>
      <rPr>
        <b/>
        <sz val="9"/>
        <color rgb="FFE60000"/>
        <rFont val="Calibri"/>
        <family val="2"/>
        <charset val="238"/>
        <scheme val="minor"/>
      </rPr>
      <t xml:space="preserve">Klíčový trezor
</t>
    </r>
    <r>
      <rPr>
        <b/>
        <sz val="9"/>
        <color rgb="FFBE0000"/>
        <rFont val="Calibri"/>
        <family val="2"/>
        <charset val="238"/>
        <scheme val="minor"/>
      </rPr>
      <t>Hydrantová skříň
Hasicí přístroj</t>
    </r>
  </si>
  <si>
    <r>
      <rPr>
        <b/>
        <sz val="9"/>
        <color rgb="FFB4D2E6"/>
        <rFont val="Calibri"/>
        <family val="2"/>
        <charset val="238"/>
        <scheme val="minor"/>
      </rPr>
      <t>Rozdělovač</t>
    </r>
    <r>
      <rPr>
        <b/>
        <sz val="9"/>
        <color rgb="FFE1B9B9"/>
        <rFont val="Calibri"/>
        <family val="2"/>
        <charset val="238"/>
        <scheme val="minor"/>
      </rPr>
      <t xml:space="preserve">
Rozdělovač</t>
    </r>
    <r>
      <rPr>
        <b/>
        <sz val="9"/>
        <color rgb="FFFFC000"/>
        <rFont val="Calibri"/>
        <family val="2"/>
        <charset val="238"/>
        <scheme val="minor"/>
      </rPr>
      <t xml:space="preserve">
</t>
    </r>
    <r>
      <rPr>
        <b/>
        <sz val="9"/>
        <color rgb="FF960096"/>
        <rFont val="Calibri"/>
        <family val="2"/>
        <charset val="238"/>
        <scheme val="minor"/>
      </rPr>
      <t>Zemnicí zařízení
Hlavní uzemňovací svorkovnice</t>
    </r>
  </si>
  <si>
    <r>
      <rPr>
        <b/>
        <sz val="9"/>
        <color rgb="FFE1E1E1"/>
        <rFont val="Calibri"/>
        <family val="2"/>
        <charset val="238"/>
        <scheme val="minor"/>
      </rPr>
      <t xml:space="preserve">Klapka regulační
Klapka požární a kouřová
</t>
    </r>
    <r>
      <rPr>
        <b/>
        <sz val="9"/>
        <color rgb="FF1E5A3C"/>
        <rFont val="Calibri"/>
        <family val="2"/>
        <charset val="238"/>
        <scheme val="minor"/>
      </rPr>
      <t>Ovládací zařízení</t>
    </r>
    <r>
      <rPr>
        <b/>
        <sz val="9"/>
        <color theme="0" tint="-0.499984740745262"/>
        <rFont val="Calibri"/>
        <family val="2"/>
        <charset val="238"/>
        <scheme val="minor"/>
      </rPr>
      <t xml:space="preserve">
</t>
    </r>
    <r>
      <rPr>
        <b/>
        <sz val="9"/>
        <color rgb="FFA5A5A5"/>
        <rFont val="Calibri"/>
        <family val="2"/>
        <charset val="238"/>
        <scheme val="minor"/>
      </rPr>
      <t>Klapka regulační
Klapka požární a kouřová
Kouřová zábrana
Ovládací zařízení</t>
    </r>
  </si>
  <si>
    <r>
      <rPr>
        <b/>
        <sz val="9"/>
        <color rgb="FFE1E1E1"/>
        <rFont val="Calibri"/>
        <family val="2"/>
        <charset val="238"/>
        <scheme val="minor"/>
      </rPr>
      <t>Tepelný výměník</t>
    </r>
    <r>
      <rPr>
        <b/>
        <sz val="9"/>
        <color theme="8"/>
        <rFont val="Calibri"/>
        <family val="2"/>
        <charset val="238"/>
        <scheme val="minor"/>
      </rPr>
      <t xml:space="preserve">
</t>
    </r>
    <r>
      <rPr>
        <b/>
        <sz val="9"/>
        <color rgb="FFB4D2E6"/>
        <rFont val="Calibri"/>
        <family val="2"/>
        <charset val="238"/>
        <scheme val="minor"/>
      </rPr>
      <t xml:space="preserve">Chladicí trám
Tepelný výměník
</t>
    </r>
    <r>
      <rPr>
        <b/>
        <sz val="9"/>
        <color rgb="FFE1B9B9"/>
        <rFont val="Calibri"/>
        <family val="2"/>
        <charset val="238"/>
        <scheme val="minor"/>
      </rPr>
      <t>Konvektor
Radiátor
Tepelný výměník
Samostatné otopné těleso</t>
    </r>
  </si>
  <si>
    <r>
      <rPr>
        <b/>
        <sz val="9"/>
        <color rgb="FF00BEE6"/>
        <rFont val="Calibri"/>
        <family val="2"/>
        <charset val="238"/>
        <scheme val="minor"/>
      </rPr>
      <t>Nádrž</t>
    </r>
    <r>
      <rPr>
        <b/>
        <sz val="9"/>
        <color theme="4"/>
        <rFont val="Calibri"/>
        <family val="2"/>
        <charset val="238"/>
        <scheme val="minor"/>
      </rPr>
      <t xml:space="preserve">
</t>
    </r>
    <r>
      <rPr>
        <b/>
        <sz val="9"/>
        <color rgb="FFB45A00"/>
        <rFont val="Calibri"/>
        <family val="2"/>
        <charset val="238"/>
        <scheme val="minor"/>
      </rPr>
      <t>Nádrž</t>
    </r>
    <r>
      <rPr>
        <b/>
        <sz val="9"/>
        <color theme="4"/>
        <rFont val="Calibri"/>
        <family val="2"/>
        <charset val="238"/>
        <scheme val="minor"/>
      </rPr>
      <t xml:space="preserve">
</t>
    </r>
    <r>
      <rPr>
        <b/>
        <sz val="9"/>
        <color rgb="FFC8AF32"/>
        <rFont val="Calibri"/>
        <family val="2"/>
        <charset val="238"/>
        <scheme val="minor"/>
      </rPr>
      <t>Nádrž</t>
    </r>
    <r>
      <rPr>
        <b/>
        <sz val="9"/>
        <color theme="4"/>
        <rFont val="Calibri"/>
        <family val="2"/>
        <charset val="238"/>
        <scheme val="minor"/>
      </rPr>
      <t xml:space="preserve">
</t>
    </r>
    <r>
      <rPr>
        <b/>
        <sz val="9"/>
        <color rgb="FFE1B9B9"/>
        <rFont val="Calibri"/>
        <family val="2"/>
        <charset val="238"/>
        <scheme val="minor"/>
      </rPr>
      <t>Nádrž</t>
    </r>
    <r>
      <rPr>
        <b/>
        <sz val="9"/>
        <color theme="4"/>
        <rFont val="Calibri"/>
        <family val="2"/>
        <charset val="238"/>
        <scheme val="minor"/>
      </rPr>
      <t xml:space="preserve">
</t>
    </r>
    <r>
      <rPr>
        <b/>
        <sz val="9"/>
        <color rgb="FFBE0000"/>
        <rFont val="Calibri"/>
        <family val="2"/>
        <charset val="238"/>
        <scheme val="minor"/>
      </rPr>
      <t>Nádrž</t>
    </r>
  </si>
  <si>
    <r>
      <rPr>
        <b/>
        <sz val="9"/>
        <color rgb="FF00BEE6"/>
        <rFont val="Calibri"/>
        <family val="2"/>
        <charset val="238"/>
        <scheme val="minor"/>
      </rPr>
      <t xml:space="preserve">Ohřívač
</t>
    </r>
    <r>
      <rPr>
        <b/>
        <sz val="9"/>
        <color rgb="FFE1E1E1"/>
        <rFont val="Calibri"/>
        <family val="2"/>
        <charset val="238"/>
        <scheme val="minor"/>
      </rPr>
      <t>Kompaktní jednotka</t>
    </r>
    <r>
      <rPr>
        <b/>
        <sz val="9"/>
        <color theme="4"/>
        <rFont val="Calibri"/>
        <family val="2"/>
        <charset val="238"/>
        <scheme val="minor"/>
      </rPr>
      <t xml:space="preserve">
</t>
    </r>
    <r>
      <rPr>
        <b/>
        <sz val="9"/>
        <color rgb="FFB4D2E6"/>
        <rFont val="Calibri"/>
        <family val="2"/>
        <charset val="238"/>
        <scheme val="minor"/>
      </rPr>
      <t xml:space="preserve">Fan–coil
Chladicí jednotka
Klimatizační jednotka
</t>
    </r>
    <r>
      <rPr>
        <b/>
        <sz val="9"/>
        <color rgb="FFE1B9B9"/>
        <rFont val="Calibri"/>
        <family val="2"/>
        <charset val="238"/>
        <scheme val="minor"/>
      </rPr>
      <t>Tepelné čerpadlo
Kotel</t>
    </r>
  </si>
  <si>
    <r>
      <rPr>
        <b/>
        <sz val="9"/>
        <color rgb="FF00BEE6"/>
        <rFont val="Calibri"/>
        <family val="2"/>
        <charset val="238"/>
        <scheme val="minor"/>
      </rPr>
      <t>Čerpadlo</t>
    </r>
    <r>
      <rPr>
        <b/>
        <sz val="9"/>
        <color theme="4"/>
        <rFont val="Calibri"/>
        <family val="2"/>
        <charset val="238"/>
        <scheme val="minor"/>
      </rPr>
      <t xml:space="preserve">
</t>
    </r>
    <r>
      <rPr>
        <b/>
        <sz val="9"/>
        <color rgb="FFB45A00"/>
        <rFont val="Calibri"/>
        <family val="2"/>
        <charset val="238"/>
        <scheme val="minor"/>
      </rPr>
      <t>Čerpadlo</t>
    </r>
    <r>
      <rPr>
        <b/>
        <sz val="9"/>
        <color theme="4"/>
        <rFont val="Calibri"/>
        <family val="2"/>
        <charset val="238"/>
        <scheme val="minor"/>
      </rPr>
      <t xml:space="preserve">
</t>
    </r>
    <r>
      <rPr>
        <b/>
        <sz val="9"/>
        <color rgb="FFE1E1E1"/>
        <rFont val="Calibri"/>
        <family val="2"/>
        <charset val="238"/>
        <scheme val="minor"/>
      </rPr>
      <t xml:space="preserve">Ventilátor
Zvlhčovač
Odvlhčovač
Vzduchotechnická jednotka
</t>
    </r>
    <r>
      <rPr>
        <b/>
        <sz val="9"/>
        <color rgb="FFB4D2E6"/>
        <rFont val="Calibri"/>
        <family val="2"/>
        <charset val="238"/>
        <scheme val="minor"/>
      </rPr>
      <t>Čerpadlo</t>
    </r>
    <r>
      <rPr>
        <b/>
        <sz val="9"/>
        <color theme="3" tint="0.79998168889431442"/>
        <rFont val="Calibri"/>
        <family val="2"/>
        <charset val="238"/>
        <scheme val="minor"/>
      </rPr>
      <t xml:space="preserve">
</t>
    </r>
    <r>
      <rPr>
        <b/>
        <sz val="9"/>
        <color rgb="FFC8AF32"/>
        <rFont val="Calibri"/>
        <family val="2"/>
        <charset val="238"/>
        <scheme val="minor"/>
      </rPr>
      <t>Kompresor</t>
    </r>
    <r>
      <rPr>
        <b/>
        <sz val="9"/>
        <color theme="8"/>
        <rFont val="Calibri"/>
        <family val="2"/>
        <charset val="238"/>
        <scheme val="minor"/>
      </rPr>
      <t xml:space="preserve">
</t>
    </r>
    <r>
      <rPr>
        <b/>
        <sz val="9"/>
        <color rgb="FFE1B9B9"/>
        <rFont val="Calibri"/>
        <family val="2"/>
        <charset val="238"/>
        <scheme val="minor"/>
      </rPr>
      <t>Čerpadlo</t>
    </r>
    <r>
      <rPr>
        <b/>
        <sz val="9"/>
        <color rgb="FFFFC000"/>
        <rFont val="Calibri"/>
        <family val="2"/>
        <charset val="238"/>
        <scheme val="minor"/>
      </rPr>
      <t xml:space="preserve">
</t>
    </r>
    <r>
      <rPr>
        <b/>
        <sz val="9"/>
        <color rgb="FF00FF00"/>
        <rFont val="Calibri"/>
        <family val="2"/>
        <charset val="238"/>
        <scheme val="minor"/>
      </rPr>
      <t xml:space="preserve">Zesilovač
Reproduktor
Displej
Projektor
</t>
    </r>
    <r>
      <rPr>
        <b/>
        <sz val="9"/>
        <color rgb="FF1E5A3C"/>
        <rFont val="Calibri"/>
        <family val="2"/>
        <charset val="238"/>
        <scheme val="minor"/>
      </rPr>
      <t xml:space="preserve">Zesilovač
Reproduktor
</t>
    </r>
    <r>
      <rPr>
        <b/>
        <sz val="9"/>
        <color rgb="FFBE0000"/>
        <rFont val="Calibri"/>
        <family val="2"/>
        <charset val="238"/>
        <scheme val="minor"/>
      </rPr>
      <t xml:space="preserve">Čerpadlo
</t>
    </r>
    <r>
      <rPr>
        <b/>
        <sz val="9"/>
        <color rgb="FFA5A5A5"/>
        <rFont val="Calibri"/>
        <family val="2"/>
        <charset val="238"/>
        <scheme val="minor"/>
      </rPr>
      <t>Ventilátor</t>
    </r>
  </si>
  <si>
    <r>
      <rPr>
        <b/>
        <sz val="9"/>
        <color rgb="FF00BEE6"/>
        <rFont val="Calibri"/>
        <family val="2"/>
        <charset val="238"/>
        <scheme val="minor"/>
      </rPr>
      <t>Solární kolektor</t>
    </r>
    <r>
      <rPr>
        <b/>
        <sz val="9"/>
        <color theme="4"/>
        <rFont val="Calibri"/>
        <family val="2"/>
        <charset val="238"/>
        <scheme val="minor"/>
      </rPr>
      <t xml:space="preserve">
</t>
    </r>
    <r>
      <rPr>
        <b/>
        <sz val="9"/>
        <color rgb="FFE1B9B9"/>
        <rFont val="Calibri"/>
        <family val="2"/>
        <charset val="238"/>
        <scheme val="minor"/>
      </rPr>
      <t>Solární kolektor</t>
    </r>
    <r>
      <rPr>
        <b/>
        <sz val="9"/>
        <color theme="4"/>
        <rFont val="Calibri"/>
        <family val="2"/>
        <charset val="238"/>
        <scheme val="minor"/>
      </rPr>
      <t xml:space="preserve">
</t>
    </r>
    <r>
      <rPr>
        <b/>
        <sz val="9"/>
        <color rgb="FFFF00FF"/>
        <rFont val="Calibri"/>
        <family val="2"/>
        <charset val="238"/>
        <scheme val="minor"/>
      </rPr>
      <t>Fotovoltaický panel
Hybridní fotovoltaický panel</t>
    </r>
  </si>
  <si>
    <r>
      <rPr>
        <b/>
        <sz val="9"/>
        <color rgb="FF009600"/>
        <rFont val="Calibri"/>
        <family val="2"/>
        <charset val="238"/>
        <scheme val="minor"/>
      </rPr>
      <t>Kabelový nosič</t>
    </r>
    <r>
      <rPr>
        <b/>
        <sz val="9"/>
        <color theme="7"/>
        <rFont val="Calibri"/>
        <family val="2"/>
        <charset val="238"/>
        <scheme val="minor"/>
      </rPr>
      <t xml:space="preserve">
</t>
    </r>
    <r>
      <rPr>
        <b/>
        <sz val="9"/>
        <color rgb="FFFF00FF"/>
        <rFont val="Calibri"/>
        <family val="2"/>
        <charset val="238"/>
        <scheme val="minor"/>
      </rPr>
      <t>Kabelový nosič</t>
    </r>
    <r>
      <rPr>
        <b/>
        <sz val="9"/>
        <color theme="6" tint="-0.249977111117893"/>
        <rFont val="Calibri"/>
        <family val="2"/>
        <charset val="238"/>
        <scheme val="minor"/>
      </rPr>
      <t xml:space="preserve">
</t>
    </r>
    <r>
      <rPr>
        <b/>
        <sz val="9"/>
        <color rgb="FF00FF00"/>
        <rFont val="Calibri"/>
        <family val="2"/>
        <charset val="238"/>
        <scheme val="minor"/>
      </rPr>
      <t>Kabelový nosič</t>
    </r>
  </si>
  <si>
    <r>
      <rPr>
        <b/>
        <sz val="9"/>
        <color rgb="FF009600"/>
        <rFont val="Calibri"/>
        <family val="2"/>
        <charset val="238"/>
        <scheme val="minor"/>
      </rPr>
      <t xml:space="preserve">Slaboproudý kabel
Optický kabel
</t>
    </r>
    <r>
      <rPr>
        <b/>
        <sz val="9"/>
        <color rgb="FF00FF00"/>
        <rFont val="Calibri"/>
        <family val="2"/>
        <charset val="238"/>
        <scheme val="minor"/>
      </rPr>
      <t xml:space="preserve">Slaboproudý kabel
Optický kabel
</t>
    </r>
    <r>
      <rPr>
        <b/>
        <sz val="9"/>
        <color rgb="FF1E5A3C"/>
        <rFont val="Calibri"/>
        <family val="2"/>
        <charset val="238"/>
        <scheme val="minor"/>
      </rPr>
      <t>Slaboproudý kabel</t>
    </r>
    <r>
      <rPr>
        <b/>
        <sz val="9"/>
        <color theme="9"/>
        <rFont val="Calibri"/>
        <family val="2"/>
        <charset val="238"/>
        <scheme val="minor"/>
      </rPr>
      <t xml:space="preserve">
</t>
    </r>
    <r>
      <rPr>
        <b/>
        <sz val="9"/>
        <color rgb="FFE60000"/>
        <rFont val="Calibri"/>
        <family val="2"/>
        <charset val="238"/>
        <scheme val="minor"/>
      </rPr>
      <t>Slaboproudý kabel</t>
    </r>
  </si>
  <si>
    <r>
      <rPr>
        <b/>
        <sz val="9"/>
        <color rgb="FF009600"/>
        <rFont val="Calibri"/>
        <family val="2"/>
        <charset val="238"/>
        <scheme val="minor"/>
      </rPr>
      <t>Rozvaděč měření a regulace</t>
    </r>
    <r>
      <rPr>
        <b/>
        <sz val="9"/>
        <color theme="7"/>
        <rFont val="Calibri"/>
        <family val="2"/>
        <charset val="238"/>
        <scheme val="minor"/>
      </rPr>
      <t xml:space="preserve">
</t>
    </r>
    <r>
      <rPr>
        <b/>
        <sz val="9"/>
        <color rgb="FFFF00FF"/>
        <rFont val="Calibri"/>
        <family val="2"/>
        <charset val="238"/>
        <scheme val="minor"/>
      </rPr>
      <t>Rozvaděč elektroinstalace</t>
    </r>
    <r>
      <rPr>
        <b/>
        <sz val="9"/>
        <color theme="6" tint="-0.249977111117893"/>
        <rFont val="Calibri"/>
        <family val="2"/>
        <charset val="238"/>
        <scheme val="minor"/>
      </rPr>
      <t xml:space="preserve">
</t>
    </r>
    <r>
      <rPr>
        <b/>
        <sz val="9"/>
        <color rgb="FF00FF00"/>
        <rFont val="Calibri"/>
        <family val="2"/>
        <charset val="238"/>
        <scheme val="minor"/>
      </rPr>
      <t xml:space="preserve">Rozvaděč elektroinstalace
Rack
</t>
    </r>
    <r>
      <rPr>
        <b/>
        <sz val="9"/>
        <color rgb="FF1E5A3C"/>
        <rFont val="Calibri"/>
        <family val="2"/>
        <charset val="238"/>
        <scheme val="minor"/>
      </rPr>
      <t>Ústředna zabezpečovací</t>
    </r>
    <r>
      <rPr>
        <b/>
        <sz val="9"/>
        <color theme="9"/>
        <rFont val="Calibri"/>
        <family val="2"/>
        <charset val="238"/>
        <scheme val="minor"/>
      </rPr>
      <t xml:space="preserve">
</t>
    </r>
    <r>
      <rPr>
        <b/>
        <sz val="9"/>
        <color rgb="FFE60000"/>
        <rFont val="Calibri"/>
        <family val="2"/>
        <charset val="238"/>
        <scheme val="minor"/>
      </rPr>
      <t xml:space="preserve">Ústředna požární
</t>
    </r>
    <r>
      <rPr>
        <b/>
        <sz val="9"/>
        <color rgb="FFA5A5A5"/>
        <rFont val="Calibri"/>
        <family val="2"/>
        <charset val="238"/>
        <scheme val="minor"/>
      </rPr>
      <t>Rozvaděč odvodu kouře a tepla</t>
    </r>
  </si>
  <si>
    <r>
      <rPr>
        <b/>
        <sz val="9"/>
        <color rgb="FFE1E1E1"/>
        <rFont val="Calibri"/>
        <family val="2"/>
        <charset val="238"/>
        <scheme val="minor"/>
      </rPr>
      <t>Prostorový ovládací panel</t>
    </r>
    <r>
      <rPr>
        <b/>
        <sz val="9"/>
        <color theme="7"/>
        <rFont val="Calibri"/>
        <family val="2"/>
        <charset val="238"/>
        <scheme val="minor"/>
      </rPr>
      <t xml:space="preserve">
</t>
    </r>
    <r>
      <rPr>
        <b/>
        <sz val="9"/>
        <color rgb="FFB4D2E6"/>
        <rFont val="Calibri"/>
        <family val="2"/>
        <charset val="238"/>
        <scheme val="minor"/>
      </rPr>
      <t>Prostorový ovládací panel</t>
    </r>
    <r>
      <rPr>
        <b/>
        <sz val="9"/>
        <color theme="7"/>
        <rFont val="Calibri"/>
        <family val="2"/>
        <charset val="238"/>
        <scheme val="minor"/>
      </rPr>
      <t xml:space="preserve">
</t>
    </r>
    <r>
      <rPr>
        <b/>
        <sz val="9"/>
        <color rgb="FFE1B9B9"/>
        <rFont val="Calibri"/>
        <family val="2"/>
        <charset val="238"/>
        <scheme val="minor"/>
      </rPr>
      <t>Prostorový ovládací panel</t>
    </r>
    <r>
      <rPr>
        <b/>
        <sz val="9"/>
        <color theme="7"/>
        <rFont val="Calibri"/>
        <family val="2"/>
        <charset val="238"/>
        <scheme val="minor"/>
      </rPr>
      <t xml:space="preserve">
</t>
    </r>
    <r>
      <rPr>
        <b/>
        <sz val="9"/>
        <color rgb="FF009600"/>
        <rFont val="Calibri"/>
        <family val="2"/>
        <charset val="238"/>
        <scheme val="minor"/>
      </rPr>
      <t>Senzor
Rozdělovač signálu
Prostorový ovládací panel</t>
    </r>
    <r>
      <rPr>
        <b/>
        <sz val="9"/>
        <color theme="7"/>
        <rFont val="Calibri"/>
        <family val="2"/>
        <charset val="238"/>
        <scheme val="minor"/>
      </rPr>
      <t xml:space="preserve">
</t>
    </r>
    <r>
      <rPr>
        <b/>
        <sz val="9"/>
        <color rgb="FF00FF00"/>
        <rFont val="Calibri"/>
        <family val="2"/>
        <charset val="238"/>
        <scheme val="minor"/>
      </rPr>
      <t xml:space="preserve">Senzor
Čtečka
Spínač
Zvonkové tlačítko
</t>
    </r>
    <r>
      <rPr>
        <b/>
        <sz val="9"/>
        <color rgb="FF1E5A3C"/>
        <rFont val="Calibri"/>
        <family val="2"/>
        <charset val="238"/>
        <scheme val="minor"/>
      </rPr>
      <t xml:space="preserve">Senzor
Nouzové tlačítko
</t>
    </r>
    <r>
      <rPr>
        <b/>
        <sz val="9"/>
        <color rgb="FFE60000"/>
        <rFont val="Calibri"/>
        <family val="2"/>
        <charset val="238"/>
        <scheme val="minor"/>
      </rPr>
      <t>Autonomní hlásič
Tlačítkový hlásič</t>
    </r>
  </si>
  <si>
    <r>
      <rPr>
        <b/>
        <sz val="9"/>
        <color rgb="FF00FF00"/>
        <rFont val="Calibri"/>
        <family val="2"/>
        <charset val="238"/>
        <scheme val="minor"/>
      </rPr>
      <t xml:space="preserve">Bezdrátový přijímač
Mikrofon
Přehrávač
Kamera
Rekordér
Telefon
Zvonkové tablo
Zvonek
Hodiny
Turniket
</t>
    </r>
    <r>
      <rPr>
        <b/>
        <sz val="9"/>
        <color rgb="FF1E5A3C"/>
        <rFont val="Calibri"/>
        <family val="2"/>
        <charset val="238"/>
        <scheme val="minor"/>
      </rPr>
      <t xml:space="preserve">Mikrofon
Výstražné světlo
Výstražný zvonek
Výstražná siréna
</t>
    </r>
    <r>
      <rPr>
        <b/>
        <sz val="9"/>
        <color rgb="FFE60000"/>
        <rFont val="Calibri"/>
        <family val="2"/>
        <charset val="238"/>
        <scheme val="minor"/>
      </rPr>
      <t>Výstražné světlo
Výstražný zvonek
Výstražná siréna</t>
    </r>
  </si>
  <si>
    <r>
      <t xml:space="preserve">Senzor pohybu
Spínač
Zásuvka napájecí
</t>
    </r>
    <r>
      <rPr>
        <b/>
        <sz val="9"/>
        <color rgb="FF00FF00"/>
        <rFont val="Calibri"/>
        <family val="2"/>
        <charset val="238"/>
        <scheme val="minor"/>
      </rPr>
      <t>Zásuvka napájecí</t>
    </r>
  </si>
  <si>
    <t>bez úpravy; hlazení; tryskání; broušení; tmelení+broušení; leštění; kartáčování; vosk; olej; lak - akrylát; lak - alkyd; lak - epoxid; lak - PUR; krycí barva - akrylát; krycí barva - alkyd; krycí barva - PUR; eloxování; pokovení - zinek; práškové lakování; nátěr - disperzní; nátěr - latex; kašírování; fototapeta; melaminový povrch…</t>
  </si>
  <si>
    <t>bez úpravy; engoba; glazura; eloxování; pokovení - zinek; pokovení - aluzinek; pokovení - titanzinek; práškové lakování; nátěr - akrylát; nátěr - PUR; lak - PUR; lak - akrylát; lak - PES; lakování - PVC; minerální posyp; hydrofobizace…</t>
  </si>
  <si>
    <t>bez úpravy; hlazení; tryskání; broušení; leštění; kartáčování; vosk; olej; lak - akrylát; lak - epoxid; lak - PUR; krycí barva - PUR; eloxování; pokovení - zinek; pokovení - chrom; práškové lakování; nátěr - zpěňovací; foliování; moření…</t>
  </si>
  <si>
    <t>GH24h; C25/30 XC2 + B500B cmin=20mm cnom=25mm…</t>
  </si>
  <si>
    <t>C12/15 X0; C16/20 XC1; C25/30 XC2 + B500B cmin=20mm cnom=25mm; C30/37 XC3 + B500B cmin=25mm cnom=30mm…</t>
  </si>
  <si>
    <t>C20/25 XC2 + B500B cmin=30mm cnom=35mm; C25/30 XC2 + B500B cmin=30mm cnom=35mm; C30/37 XC4 + B500B cmin=45mm cnom=50mm…</t>
  </si>
  <si>
    <t>C20/25 XC2 + B500B cmin=45mm cnom=50mm; C25/30 XC2 + B500B cmin=45mm cnom=50mm; C30/37 XC4 + B500B cmin=55mm cnom=60mm…</t>
  </si>
  <si>
    <t>S235JR; S355J2; AW-6082 T6; C24; C30; GL24h; GL28c; C25/30 XC2 + B500B cmin=20mm cnom=25mm…</t>
  </si>
  <si>
    <t>C24; C30; GL24h; GL28c; S235JR; S355J2; C25/30 XC2 + B500B cmin=20mm cnom=25mm…</t>
  </si>
  <si>
    <t>S235JR; GL24h; C24; P15 + C25/30 XC1 + B500B cmin=15mm cnom=20mm…</t>
  </si>
  <si>
    <t>S235JR; GL24h; C24; P15 + XPS 300 + C25/30 XC1 + B500B cmin=15mm cnom=20mm…</t>
  </si>
  <si>
    <t>P20 + M10; C25/30 XC2 + B500B cmin=20mm cnom=25mm; S235JR; GL24h…</t>
  </si>
  <si>
    <t>C25/30 XC2 + B500B cmin=70mm cnom=75mm; C30/37 XA1 + B500B cmin=70mm cnom=75mm; C20/25 XC2 + B500B cmin=55mm cnom=60mm…</t>
  </si>
  <si>
    <t>P15 + M10; C25/30 XC2 + B500B cmin=20mm cnom=25mm; C30/37 XC3 + B500B cmin=25mm cnom=30mm; S235JR; GL24h…</t>
  </si>
  <si>
    <t>P15 + M10; C25/30 XC2 + B500B cmin=20mm cnom=25mm; GL24h…</t>
  </si>
  <si>
    <t>- elementy s barevností předepsanou datovým standardem budou v modelu obarveny danou barvou; jedná se zejména o elementy rozvodů techniky prostředí staveb (TPS)</t>
  </si>
  <si>
    <t>- elementy bez barevnosti předepsané datovým standardem budou v modelu obarveny barvou odpovídající požadovanému architektonickému řešení; pokud žádná konkrétní barva požadována není, bude použita barva obvyklá pro daný materiál či konstrukci</t>
  </si>
  <si>
    <t>- počet desetinných uvedený v popisu vlastností na záložce "Skupiny vlastností" je požadavek na minimální přesnost hodnot; hodnoty lze tedy zaokrouhlovat na předepsaný počet desetinných míst, ale akceptován bude také vyšší počet desetinných míst</t>
  </si>
  <si>
    <t>- datový standard obsahuje třídicí vlastnosti, které mají pomáhat třídit konstrukce a jsou přiřazeny plošně všem typům elementů, ať už má pro daný typ elementu smysl výběr z více možností, nebo existuje jediná smysluplná možnost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</si>
</sst>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yyyy\-mm\-dd;@"/>
    <numFmt numFmtId="165" formatCode="#,##0.000"/>
    <numFmt numFmtId="166" formatCode="#,##0.0"/>
    <numFmt numFmtId="167" formatCode="0.0000"/>
  </numFmts>
  <fonts count="93"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Verdana"/>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alibri"/>
      <family val="2"/>
      <charset val="238"/>
      <scheme val="minor"/>
    </font>
    <font>
      <b/>
      <sz val="10"/>
      <name val="Calibri"/>
      <family val="2"/>
      <charset val="238"/>
      <scheme val="minor"/>
    </font>
    <font>
      <sz val="10"/>
      <color theme="1"/>
      <name val="Calibri"/>
      <family val="2"/>
      <charset val="238"/>
      <scheme val="minor"/>
    </font>
    <font>
      <b/>
      <sz val="11"/>
      <color theme="1"/>
      <name val="Calibri"/>
      <family val="2"/>
      <charset val="238"/>
      <scheme val="minor"/>
    </font>
    <font>
      <sz val="10"/>
      <color theme="1"/>
      <name val="Arial"/>
      <family val="2"/>
      <charset val="238"/>
    </font>
    <font>
      <sz val="28"/>
      <color theme="1"/>
      <name val="Calibri Light"/>
      <family val="2"/>
      <charset val="238"/>
    </font>
    <font>
      <sz val="11"/>
      <color theme="1"/>
      <name val="Arial"/>
      <family val="2"/>
      <charset val="238"/>
    </font>
    <font>
      <b/>
      <sz val="11"/>
      <color theme="1"/>
      <name val="Arial"/>
      <family val="2"/>
      <charset val="238"/>
    </font>
    <font>
      <b/>
      <sz val="12"/>
      <color theme="1"/>
      <name val="Calibri"/>
      <family val="2"/>
      <charset val="238"/>
      <scheme val="minor"/>
    </font>
    <font>
      <b/>
      <sz val="11"/>
      <color theme="0"/>
      <name val="Calibri"/>
      <family val="2"/>
      <charset val="238"/>
      <scheme val="minor"/>
    </font>
    <font>
      <sz val="10"/>
      <name val="Arial"/>
      <family val="2"/>
      <charset val="238"/>
    </font>
    <font>
      <sz val="11"/>
      <color theme="1"/>
      <name val="Calibri"/>
      <family val="2"/>
      <scheme val="minor"/>
    </font>
    <font>
      <u/>
      <sz val="11"/>
      <color theme="10"/>
      <name val="Calibri"/>
      <family val="2"/>
      <charset val="238"/>
      <scheme val="minor"/>
    </font>
    <font>
      <u/>
      <sz val="10"/>
      <color theme="10"/>
      <name val="Arial"/>
      <family val="2"/>
      <charset val="238"/>
    </font>
    <font>
      <vertAlign val="superscript"/>
      <sz val="10"/>
      <name val="Calibri"/>
      <family val="2"/>
      <charset val="238"/>
      <scheme val="minor"/>
    </font>
    <font>
      <sz val="8"/>
      <name val="Arial"/>
      <family val="2"/>
      <charset val="238"/>
    </font>
    <font>
      <sz val="9"/>
      <color theme="1"/>
      <name val="Calibri"/>
      <family val="2"/>
      <charset val="238"/>
      <scheme val="minor"/>
    </font>
    <font>
      <sz val="9"/>
      <name val="Calibri"/>
      <family val="2"/>
      <charset val="238"/>
      <scheme val="minor"/>
    </font>
    <font>
      <b/>
      <sz val="10"/>
      <color theme="1"/>
      <name val="Calibri"/>
      <family val="2"/>
      <charset val="238"/>
      <scheme val="minor"/>
    </font>
    <font>
      <sz val="10"/>
      <color theme="0" tint="-0.34998626667073579"/>
      <name val="Calibri"/>
      <family val="2"/>
      <charset val="238"/>
      <scheme val="minor"/>
    </font>
    <font>
      <b/>
      <sz val="10"/>
      <color theme="0" tint="-0.34998626667073579"/>
      <name val="Calibri"/>
      <family val="2"/>
      <charset val="238"/>
      <scheme val="minor"/>
    </font>
    <font>
      <sz val="9"/>
      <color theme="0" tint="-0.34998626667073579"/>
      <name val="Calibri"/>
      <family val="2"/>
      <charset val="238"/>
      <scheme val="minor"/>
    </font>
    <font>
      <b/>
      <sz val="10"/>
      <color theme="5"/>
      <name val="Calibri"/>
      <family val="2"/>
      <charset val="238"/>
      <scheme val="minor"/>
    </font>
    <font>
      <b/>
      <sz val="10"/>
      <color theme="5" tint="0.59999389629810485"/>
      <name val="Calibri"/>
      <family val="2"/>
      <charset val="238"/>
      <scheme val="minor"/>
    </font>
    <font>
      <b/>
      <sz val="10"/>
      <color theme="7"/>
      <name val="Calibri"/>
      <family val="2"/>
      <charset val="238"/>
      <scheme val="minor"/>
    </font>
    <font>
      <b/>
      <sz val="10"/>
      <color rgb="FFFFFF00"/>
      <name val="Calibri"/>
      <family val="2"/>
      <charset val="238"/>
      <scheme val="minor"/>
    </font>
    <font>
      <b/>
      <sz val="10"/>
      <color theme="2" tint="-0.249977111117893"/>
      <name val="Calibri"/>
      <family val="2"/>
      <charset val="238"/>
      <scheme val="minor"/>
    </font>
    <font>
      <b/>
      <sz val="10"/>
      <color rgb="FF92D050"/>
      <name val="Calibri"/>
      <family val="2"/>
      <charset val="238"/>
      <scheme val="minor"/>
    </font>
    <font>
      <sz val="9"/>
      <color theme="0" tint="-0.499984740745262"/>
      <name val="Calibri"/>
      <family val="2"/>
      <charset val="238"/>
      <scheme val="minor"/>
    </font>
    <font>
      <b/>
      <sz val="10"/>
      <name val="Calibri"/>
      <scheme val="minor"/>
    </font>
    <font>
      <sz val="10"/>
      <name val="Calibri"/>
      <scheme val="minor"/>
    </font>
    <font>
      <sz val="10"/>
      <color theme="1"/>
      <name val="Calibri"/>
      <scheme val="minor"/>
    </font>
    <font>
      <sz val="11"/>
      <color theme="1"/>
      <name val="Calibri"/>
      <scheme val="minor"/>
    </font>
    <font>
      <sz val="9"/>
      <name val="Calibri"/>
      <scheme val="minor"/>
    </font>
    <font>
      <sz val="10"/>
      <color theme="0" tint="-0.249977111117893"/>
      <name val="Calibri"/>
      <scheme val="minor"/>
    </font>
    <font>
      <sz val="9"/>
      <color theme="1"/>
      <name val="Calibri"/>
      <scheme val="minor"/>
    </font>
    <font>
      <b/>
      <sz val="10"/>
      <color theme="1"/>
      <name val="Calibri"/>
      <scheme val="minor"/>
    </font>
    <font>
      <b/>
      <sz val="11"/>
      <color theme="0"/>
      <name val="Calibri"/>
      <scheme val="minor"/>
    </font>
    <font>
      <b/>
      <sz val="11"/>
      <color theme="1"/>
      <name val="Calibri"/>
      <scheme val="minor"/>
    </font>
    <font>
      <b/>
      <sz val="10"/>
      <color theme="5"/>
      <name val="Calibri"/>
      <scheme val="minor"/>
    </font>
    <font>
      <sz val="10"/>
      <color theme="0" tint="-0.34998626667073579"/>
      <name val="Calibri"/>
      <scheme val="minor"/>
    </font>
    <font>
      <sz val="9"/>
      <color theme="0" tint="-0.499984740745262"/>
      <name val="Calibri"/>
      <scheme val="minor"/>
    </font>
    <font>
      <b/>
      <sz val="10"/>
      <color theme="5" tint="0.59999389629810485"/>
      <name val="Calibri"/>
      <scheme val="minor"/>
    </font>
    <font>
      <b/>
      <sz val="10"/>
      <color theme="0" tint="-0.249977111117893"/>
      <name val="Calibri"/>
      <scheme val="minor"/>
    </font>
    <font>
      <sz val="9"/>
      <color theme="0" tint="-0.249977111117893"/>
      <name val="Calibri"/>
      <scheme val="minor"/>
    </font>
    <font>
      <sz val="9"/>
      <color rgb="FF111111"/>
      <name val="Calibri"/>
      <scheme val="minor"/>
    </font>
    <font>
      <b/>
      <sz val="10"/>
      <color theme="0"/>
      <name val="Calibri"/>
      <family val="2"/>
      <charset val="238"/>
      <scheme val="minor"/>
    </font>
    <font>
      <b/>
      <sz val="10"/>
      <color rgb="FF00B0F0"/>
      <name val="Calibri"/>
      <family val="2"/>
      <charset val="238"/>
      <scheme val="minor"/>
    </font>
    <font>
      <b/>
      <sz val="10"/>
      <color rgb="FFFFC000"/>
      <name val="Calibri"/>
      <family val="2"/>
      <charset val="238"/>
      <scheme val="minor"/>
    </font>
    <font>
      <sz val="10"/>
      <color theme="0" tint="-0.249977111117893"/>
      <name val="Calibri"/>
      <family val="2"/>
      <charset val="238"/>
      <scheme val="minor"/>
    </font>
    <font>
      <b/>
      <sz val="9"/>
      <color theme="1"/>
      <name val="Calibri"/>
      <family val="2"/>
      <charset val="238"/>
      <scheme val="minor"/>
    </font>
    <font>
      <b/>
      <sz val="9"/>
      <color theme="0" tint="-0.249977111117893"/>
      <name val="Calibri"/>
      <family val="2"/>
      <charset val="238"/>
      <scheme val="minor"/>
    </font>
    <font>
      <strike/>
      <sz val="9"/>
      <color theme="1"/>
      <name val="Calibri"/>
      <family val="2"/>
      <charset val="238"/>
      <scheme val="minor"/>
    </font>
    <font>
      <b/>
      <sz val="9"/>
      <color theme="0" tint="-0.14999847407452621"/>
      <name val="Calibri"/>
      <family val="2"/>
      <charset val="238"/>
      <scheme val="minor"/>
    </font>
    <font>
      <b/>
      <sz val="9"/>
      <color theme="2" tint="-0.499984740745262"/>
      <name val="Calibri"/>
      <family val="2"/>
      <charset val="238"/>
      <scheme val="minor"/>
    </font>
    <font>
      <b/>
      <sz val="9"/>
      <color rgb="FF00BEE6"/>
      <name val="Calibri"/>
      <family val="2"/>
      <charset val="238"/>
      <scheme val="minor"/>
    </font>
    <font>
      <b/>
      <sz val="9"/>
      <color rgb="FFB45A00"/>
      <name val="Calibri"/>
      <family val="2"/>
      <charset val="238"/>
      <scheme val="minor"/>
    </font>
    <font>
      <b/>
      <sz val="9"/>
      <color rgb="FFE1E1E1"/>
      <name val="Calibri"/>
      <family val="2"/>
      <charset val="238"/>
      <scheme val="minor"/>
    </font>
    <font>
      <b/>
      <sz val="9"/>
      <color rgb="FFB4D2E6"/>
      <name val="Calibri"/>
      <family val="2"/>
      <charset val="238"/>
      <scheme val="minor"/>
    </font>
    <font>
      <b/>
      <sz val="9"/>
      <color rgb="FFC8AF32"/>
      <name val="Calibri"/>
      <family val="2"/>
      <charset val="238"/>
      <scheme val="minor"/>
    </font>
    <font>
      <b/>
      <sz val="9"/>
      <color rgb="FFE1B9B9"/>
      <name val="Calibri"/>
      <family val="2"/>
      <charset val="238"/>
      <scheme val="minor"/>
    </font>
    <font>
      <b/>
      <sz val="9"/>
      <color rgb="FF009600"/>
      <name val="Calibri"/>
      <family val="2"/>
      <charset val="238"/>
      <scheme val="minor"/>
    </font>
    <font>
      <b/>
      <sz val="9"/>
      <color theme="7"/>
      <name val="Calibri"/>
      <family val="2"/>
      <charset val="238"/>
      <scheme val="minor"/>
    </font>
    <font>
      <b/>
      <sz val="9"/>
      <color rgb="FFFF00FF"/>
      <name val="Calibri"/>
      <family val="2"/>
      <charset val="238"/>
      <scheme val="minor"/>
    </font>
    <font>
      <b/>
      <sz val="9"/>
      <color theme="6" tint="-0.499984740745262"/>
      <name val="Calibri"/>
      <family val="2"/>
      <charset val="238"/>
      <scheme val="minor"/>
    </font>
    <font>
      <b/>
      <sz val="9"/>
      <color rgb="FF00FF00"/>
      <name val="Calibri"/>
      <family val="2"/>
      <charset val="238"/>
      <scheme val="minor"/>
    </font>
    <font>
      <b/>
      <sz val="9"/>
      <color rgb="FF92D050"/>
      <name val="Calibri"/>
      <family val="2"/>
      <charset val="238"/>
      <scheme val="minor"/>
    </font>
    <font>
      <b/>
      <sz val="9"/>
      <color rgb="FFE60000"/>
      <name val="Calibri"/>
      <family val="2"/>
      <charset val="238"/>
      <scheme val="minor"/>
    </font>
    <font>
      <b/>
      <sz val="9"/>
      <color rgb="FFBE0000"/>
      <name val="Calibri"/>
      <family val="2"/>
      <charset val="238"/>
      <scheme val="minor"/>
    </font>
    <font>
      <b/>
      <sz val="9"/>
      <color rgb="FFFF0000"/>
      <name val="Calibri"/>
      <family val="2"/>
      <charset val="238"/>
      <scheme val="minor"/>
    </font>
    <font>
      <b/>
      <sz val="9"/>
      <color rgb="FFA5A5A5"/>
      <name val="Calibri"/>
      <family val="2"/>
      <charset val="238"/>
      <scheme val="minor"/>
    </font>
    <font>
      <b/>
      <sz val="9"/>
      <color theme="4"/>
      <name val="Calibri"/>
      <family val="2"/>
      <charset val="238"/>
      <scheme val="minor"/>
    </font>
    <font>
      <b/>
      <sz val="9"/>
      <color theme="3" tint="0.79998168889431442"/>
      <name val="Calibri"/>
      <family val="2"/>
      <charset val="238"/>
      <scheme val="minor"/>
    </font>
    <font>
      <b/>
      <sz val="9"/>
      <color rgb="FFFF96FF"/>
      <name val="Calibri"/>
      <family val="2"/>
      <charset val="238"/>
      <scheme val="minor"/>
    </font>
    <font>
      <b/>
      <sz val="9"/>
      <color rgb="FFFFC000"/>
      <name val="Calibri"/>
      <family val="2"/>
      <charset val="238"/>
      <scheme val="minor"/>
    </font>
    <font>
      <b/>
      <sz val="9"/>
      <color rgb="FF00B050"/>
      <name val="Calibri"/>
      <family val="2"/>
      <charset val="238"/>
      <scheme val="minor"/>
    </font>
    <font>
      <b/>
      <sz val="9"/>
      <color theme="8"/>
      <name val="Calibri"/>
      <family val="2"/>
      <charset val="238"/>
      <scheme val="minor"/>
    </font>
    <font>
      <b/>
      <sz val="9"/>
      <color theme="6" tint="-0.249977111117893"/>
      <name val="Calibri"/>
      <family val="2"/>
      <charset val="238"/>
      <scheme val="minor"/>
    </font>
    <font>
      <b/>
      <sz val="9"/>
      <color rgb="FF960096"/>
      <name val="Calibri"/>
      <family val="2"/>
      <charset val="238"/>
      <scheme val="minor"/>
    </font>
    <font>
      <b/>
      <sz val="9"/>
      <color rgb="FF1E5A3C"/>
      <name val="Calibri"/>
      <family val="2"/>
      <charset val="238"/>
      <scheme val="minor"/>
    </font>
    <font>
      <b/>
      <sz val="9"/>
      <color theme="0" tint="-0.499984740745262"/>
      <name val="Calibri"/>
      <family val="2"/>
      <charset val="238"/>
      <scheme val="minor"/>
    </font>
    <font>
      <b/>
      <sz val="9"/>
      <color theme="9"/>
      <name val="Calibri"/>
      <family val="2"/>
      <charset val="238"/>
      <scheme val="minor"/>
    </font>
  </fonts>
  <fills count="46">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92D050"/>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rgb="FFC4BD97"/>
        <bgColor indexed="64"/>
      </patternFill>
    </fill>
    <fill>
      <patternFill patternType="solid">
        <fgColor rgb="FFDA9694"/>
        <bgColor indexed="64"/>
      </patternFill>
    </fill>
    <fill>
      <patternFill patternType="solid">
        <fgColor theme="4" tint="0.79998168889431442"/>
        <bgColor theme="4" tint="0.59999389629810485"/>
      </patternFill>
    </fill>
    <fill>
      <patternFill patternType="solid">
        <fgColor rgb="FF8DB4E2"/>
        <bgColor indexed="64"/>
      </patternFill>
    </fill>
    <fill>
      <patternFill patternType="solid">
        <fgColor theme="6" tint="0.79998168889431442"/>
        <bgColor indexed="64"/>
      </patternFill>
    </fill>
    <fill>
      <patternFill patternType="solid">
        <fgColor rgb="FFFFEDB3"/>
        <bgColor indexed="64"/>
      </patternFill>
    </fill>
    <fill>
      <patternFill patternType="solid">
        <fgColor rgb="FFD5F4FF"/>
        <bgColor indexed="64"/>
      </patternFill>
    </fill>
    <fill>
      <patternFill patternType="solid">
        <fgColor rgb="FFFFFFE5"/>
        <bgColor indexed="64"/>
      </patternFill>
    </fill>
    <fill>
      <patternFill patternType="solid">
        <fgColor rgb="FFE5E2D1"/>
        <bgColor indexed="64"/>
      </patternFill>
    </fill>
    <fill>
      <patternFill patternType="solid">
        <fgColor rgb="FFDFF1CB"/>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9"/>
        <bgColor indexed="64"/>
      </patternFill>
    </fill>
    <fill>
      <patternFill patternType="solid">
        <fgColor theme="9" tint="0.79998168889431442"/>
        <bgColor indexed="64"/>
      </patternFill>
    </fill>
    <fill>
      <patternFill patternType="solid">
        <fgColor rgb="FF00B050"/>
        <bgColor indexed="64"/>
      </patternFill>
    </fill>
    <fill>
      <patternFill patternType="solid">
        <fgColor theme="4" tint="0.79998168889431442"/>
        <bgColor indexed="64"/>
      </patternFill>
    </fill>
    <fill>
      <patternFill patternType="solid">
        <fgColor theme="2"/>
        <bgColor indexed="64"/>
      </patternFill>
    </fill>
    <fill>
      <patternFill patternType="solid">
        <fgColor rgb="FFFFFFE1"/>
        <bgColor indexed="64"/>
      </patternFill>
    </fill>
    <fill>
      <patternFill patternType="solid">
        <fgColor theme="2" tint="-9.9978637043366805E-2"/>
        <bgColor indexed="64"/>
      </patternFill>
    </fill>
    <fill>
      <patternFill patternType="solid">
        <fgColor rgb="FFA5A5A5"/>
        <bgColor indexed="64"/>
      </patternFill>
    </fill>
    <fill>
      <patternFill patternType="solid">
        <fgColor rgb="FFBE0000"/>
        <bgColor indexed="64"/>
      </patternFill>
    </fill>
    <fill>
      <patternFill patternType="solid">
        <fgColor rgb="FFE60000"/>
        <bgColor indexed="64"/>
      </patternFill>
    </fill>
    <fill>
      <patternFill patternType="solid">
        <fgColor rgb="FFB4D2E6"/>
        <bgColor indexed="64"/>
      </patternFill>
    </fill>
    <fill>
      <patternFill patternType="solid">
        <fgColor rgb="FFE1E1E1"/>
        <bgColor indexed="64"/>
      </patternFill>
    </fill>
    <fill>
      <patternFill patternType="solid">
        <fgColor rgb="FFB45A00"/>
        <bgColor indexed="64"/>
      </patternFill>
    </fill>
    <fill>
      <patternFill patternType="solid">
        <fgColor rgb="FF00BEE6"/>
        <bgColor indexed="64"/>
      </patternFill>
    </fill>
    <fill>
      <patternFill patternType="solid">
        <fgColor rgb="FFE1B9B9"/>
        <bgColor indexed="64"/>
      </patternFill>
    </fill>
    <fill>
      <patternFill patternType="solid">
        <fgColor rgb="FF1E5A3C"/>
        <bgColor indexed="64"/>
      </patternFill>
    </fill>
    <fill>
      <patternFill patternType="solid">
        <fgColor rgb="FFC8AF32"/>
        <bgColor indexed="64"/>
      </patternFill>
    </fill>
    <fill>
      <patternFill patternType="solid">
        <fgColor rgb="FFFF00FF"/>
        <bgColor indexed="64"/>
      </patternFill>
    </fill>
    <fill>
      <patternFill patternType="solid">
        <fgColor rgb="FF00FF00"/>
        <bgColor indexed="64"/>
      </patternFill>
    </fill>
    <fill>
      <patternFill patternType="solid">
        <fgColor rgb="FF009600"/>
        <bgColor indexed="64"/>
      </patternFill>
    </fill>
    <fill>
      <patternFill patternType="solid">
        <fgColor rgb="FF00A0E6"/>
        <bgColor indexed="64"/>
      </patternFill>
    </fill>
    <fill>
      <patternFill patternType="solid">
        <fgColor rgb="FFE100E1"/>
        <bgColor indexed="64"/>
      </patternFill>
    </fill>
    <fill>
      <patternFill patternType="solid">
        <fgColor rgb="FF960096"/>
        <bgColor indexed="64"/>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indexed="64"/>
      </right>
      <top/>
      <bottom/>
      <diagonal/>
    </border>
    <border>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top/>
      <bottom/>
      <diagonal/>
    </border>
    <border>
      <left/>
      <right/>
      <top style="medium">
        <color indexed="64"/>
      </top>
      <bottom/>
      <diagonal/>
    </border>
    <border>
      <left style="thin">
        <color auto="1"/>
      </left>
      <right style="thin">
        <color auto="1"/>
      </right>
      <top/>
      <bottom style="medium">
        <color indexed="64"/>
      </bottom>
      <diagonal/>
    </border>
    <border>
      <left style="thin">
        <color auto="1"/>
      </left>
      <right style="thin">
        <color auto="1"/>
      </right>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style="thin">
        <color auto="1"/>
      </left>
      <right/>
      <top style="thin">
        <color auto="1"/>
      </top>
      <bottom/>
      <diagonal/>
    </border>
    <border>
      <left style="thin">
        <color auto="1"/>
      </left>
      <right/>
      <top style="medium">
        <color indexed="64"/>
      </top>
      <bottom style="thin">
        <color auto="1"/>
      </bottom>
      <diagonal/>
    </border>
    <border>
      <left style="medium">
        <color indexed="64"/>
      </left>
      <right/>
      <top style="medium">
        <color indexed="64"/>
      </top>
      <bottom/>
      <diagonal/>
    </border>
    <border>
      <left/>
      <right style="medium">
        <color indexed="64"/>
      </right>
      <top style="medium">
        <color indexed="64"/>
      </top>
      <bottom style="thin">
        <color auto="1"/>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auto="1"/>
      </left>
      <right/>
      <top/>
      <bottom style="medium">
        <color indexed="64"/>
      </bottom>
      <diagonal/>
    </border>
    <border>
      <left/>
      <right style="thin">
        <color indexed="64"/>
      </right>
      <top/>
      <bottom style="thin">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medium">
        <color indexed="64"/>
      </top>
      <bottom style="thin">
        <color auto="1"/>
      </bottom>
      <diagonal/>
    </border>
    <border>
      <left/>
      <right style="thin">
        <color auto="1"/>
      </right>
      <top style="thin">
        <color auto="1"/>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auto="1"/>
      </left>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thin">
        <color auto="1"/>
      </top>
      <bottom style="thin">
        <color auto="1"/>
      </bottom>
      <diagonal/>
    </border>
    <border>
      <left style="medium">
        <color indexed="64"/>
      </left>
      <right style="thin">
        <color indexed="64"/>
      </right>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style="thin">
        <color indexed="64"/>
      </right>
      <top style="medium">
        <color indexed="64"/>
      </top>
      <bottom style="thin">
        <color indexed="64"/>
      </bottom>
      <diagonal/>
    </border>
    <border>
      <left style="thin">
        <color auto="1"/>
      </left>
      <right/>
      <top style="medium">
        <color indexed="64"/>
      </top>
      <bottom/>
      <diagonal/>
    </border>
    <border>
      <left style="medium">
        <color indexed="64"/>
      </left>
      <right style="thin">
        <color auto="1"/>
      </right>
      <top style="thin">
        <color theme="0"/>
      </top>
      <bottom style="medium">
        <color indexed="64"/>
      </bottom>
      <diagonal/>
    </border>
    <border>
      <left style="medium">
        <color indexed="64"/>
      </left>
      <right style="thin">
        <color auto="1"/>
      </right>
      <top style="thin">
        <color theme="0"/>
      </top>
      <bottom style="thin">
        <color theme="0"/>
      </bottom>
      <diagonal/>
    </border>
    <border>
      <left style="medium">
        <color indexed="64"/>
      </left>
      <right style="thin">
        <color auto="1"/>
      </right>
      <top style="thin">
        <color theme="0"/>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s>
  <cellStyleXfs count="14">
    <xf numFmtId="0" fontId="0" fillId="0" borderId="0"/>
    <xf numFmtId="0" fontId="15" fillId="0" borderId="0"/>
    <xf numFmtId="0" fontId="10" fillId="0" borderId="0"/>
    <xf numFmtId="0" fontId="9" fillId="0" borderId="0"/>
    <xf numFmtId="0" fontId="8" fillId="0" borderId="0"/>
    <xf numFmtId="0" fontId="8" fillId="0" borderId="0"/>
    <xf numFmtId="0" fontId="22" fillId="0" borderId="0"/>
    <xf numFmtId="0" fontId="7" fillId="0" borderId="0"/>
    <xf numFmtId="0" fontId="6" fillId="0" borderId="0"/>
    <xf numFmtId="0" fontId="23" fillId="0" borderId="0" applyNumberFormat="0" applyFill="0" applyBorder="0" applyAlignment="0" applyProtection="0"/>
    <xf numFmtId="0" fontId="21" fillId="0" borderId="0"/>
    <xf numFmtId="0" fontId="24" fillId="0" borderId="0" applyNumberFormat="0" applyFill="0" applyBorder="0" applyAlignment="0" applyProtection="0"/>
    <xf numFmtId="0" fontId="3" fillId="0" borderId="0"/>
    <xf numFmtId="43" fontId="15" fillId="0" borderId="0" applyFont="0" applyFill="0" applyBorder="0" applyAlignment="0" applyProtection="0"/>
  </cellStyleXfs>
  <cellXfs count="656">
    <xf numFmtId="0" fontId="0" fillId="0" borderId="0" xfId="0"/>
    <xf numFmtId="0" fontId="7" fillId="0" borderId="18" xfId="7" applyBorder="1" applyAlignment="1">
      <alignment vertical="center"/>
    </xf>
    <xf numFmtId="0" fontId="7" fillId="0" borderId="10" xfId="7" applyBorder="1" applyAlignment="1">
      <alignment vertical="center"/>
    </xf>
    <xf numFmtId="0" fontId="7" fillId="0" borderId="10" xfId="7" applyBorder="1"/>
    <xf numFmtId="0" fontId="7" fillId="0" borderId="27" xfId="7" applyBorder="1"/>
    <xf numFmtId="0" fontId="7" fillId="10" borderId="0" xfId="7" applyFill="1"/>
    <xf numFmtId="0" fontId="7" fillId="0" borderId="9" xfId="7" applyBorder="1" applyAlignment="1">
      <alignment vertical="center"/>
    </xf>
    <xf numFmtId="0" fontId="7" fillId="0" borderId="0" xfId="7" applyAlignment="1">
      <alignment vertical="center"/>
    </xf>
    <xf numFmtId="0" fontId="7" fillId="0" borderId="0" xfId="7"/>
    <xf numFmtId="0" fontId="7" fillId="0" borderId="26" xfId="7" applyBorder="1"/>
    <xf numFmtId="0" fontId="7" fillId="0" borderId="9" xfId="7" applyBorder="1"/>
    <xf numFmtId="0" fontId="14" fillId="0" borderId="0" xfId="7" applyFont="1"/>
    <xf numFmtId="0" fontId="18" fillId="0" borderId="26" xfId="7" applyFont="1" applyBorder="1" applyAlignment="1">
      <alignment vertical="center" wrapText="1"/>
    </xf>
    <xf numFmtId="0" fontId="18" fillId="0" borderId="9" xfId="7" applyFont="1" applyBorder="1" applyAlignment="1">
      <alignment vertical="center" wrapText="1"/>
    </xf>
    <xf numFmtId="0" fontId="19" fillId="0" borderId="0" xfId="7" applyFont="1" applyAlignment="1">
      <alignment vertical="center"/>
    </xf>
    <xf numFmtId="49" fontId="19" fillId="0" borderId="0" xfId="7" applyNumberFormat="1" applyFont="1" applyAlignment="1">
      <alignment horizontal="left" vertical="center"/>
    </xf>
    <xf numFmtId="0" fontId="19" fillId="0" borderId="9" xfId="7" applyFont="1" applyBorder="1" applyAlignment="1">
      <alignment vertical="center"/>
    </xf>
    <xf numFmtId="0" fontId="7" fillId="0" borderId="0" xfId="7" applyAlignment="1">
      <alignment horizontal="right"/>
    </xf>
    <xf numFmtId="49" fontId="19" fillId="0" borderId="20" xfId="7" applyNumberFormat="1" applyFont="1" applyBorder="1" applyAlignment="1">
      <alignment horizontal="left" vertical="center"/>
    </xf>
    <xf numFmtId="49" fontId="19" fillId="0" borderId="25" xfId="7" applyNumberFormat="1" applyFont="1" applyBorder="1" applyAlignment="1">
      <alignment horizontal="left" vertical="center"/>
    </xf>
    <xf numFmtId="0" fontId="7" fillId="0" borderId="25" xfId="7" applyBorder="1"/>
    <xf numFmtId="0" fontId="17" fillId="0" borderId="25" xfId="7" applyFont="1" applyBorder="1" applyAlignment="1">
      <alignment horizontal="right" vertical="center"/>
    </xf>
    <xf numFmtId="0" fontId="17" fillId="0" borderId="22" xfId="7" applyFont="1" applyBorder="1" applyAlignment="1">
      <alignment horizontal="right" vertical="center"/>
    </xf>
    <xf numFmtId="0" fontId="13" fillId="10" borderId="0" xfId="8" applyFont="1" applyFill="1" applyAlignment="1">
      <alignment vertical="center"/>
    </xf>
    <xf numFmtId="0" fontId="13" fillId="10" borderId="0" xfId="8" applyFont="1" applyFill="1"/>
    <xf numFmtId="0" fontId="11" fillId="0" borderId="15" xfId="8" applyFont="1" applyBorder="1" applyAlignment="1">
      <alignment horizontal="center" vertical="center"/>
    </xf>
    <xf numFmtId="0" fontId="11" fillId="0" borderId="6" xfId="8" applyFont="1" applyBorder="1" applyAlignment="1">
      <alignment horizontal="center" vertical="center"/>
    </xf>
    <xf numFmtId="0" fontId="11" fillId="0" borderId="23" xfId="8" applyFont="1" applyBorder="1" applyAlignment="1">
      <alignment horizontal="center" vertical="center"/>
    </xf>
    <xf numFmtId="0" fontId="11" fillId="0" borderId="25" xfId="8" applyFont="1" applyBorder="1" applyAlignment="1">
      <alignment horizontal="center" vertical="center"/>
    </xf>
    <xf numFmtId="0" fontId="11" fillId="0" borderId="21" xfId="8" applyFont="1" applyBorder="1" applyAlignment="1">
      <alignment horizontal="center" vertical="center"/>
    </xf>
    <xf numFmtId="0" fontId="11" fillId="0" borderId="25" xfId="8" applyFont="1" applyBorder="1" applyAlignment="1">
      <alignment vertical="center" wrapText="1"/>
    </xf>
    <xf numFmtId="0" fontId="12" fillId="10" borderId="0" xfId="8" applyFont="1" applyFill="1"/>
    <xf numFmtId="0" fontId="7" fillId="10" borderId="0" xfId="8" applyFont="1" applyFill="1" applyAlignment="1">
      <alignment vertical="center"/>
    </xf>
    <xf numFmtId="0" fontId="7" fillId="10" borderId="0" xfId="7" applyFill="1" applyAlignment="1">
      <alignment horizontal="center" vertical="center"/>
    </xf>
    <xf numFmtId="0" fontId="7" fillId="10" borderId="0" xfId="7" applyFill="1" applyAlignment="1">
      <alignment vertical="center"/>
    </xf>
    <xf numFmtId="0" fontId="7" fillId="10" borderId="0" xfId="7" applyFill="1" applyAlignment="1">
      <alignment horizontal="left" vertical="center"/>
    </xf>
    <xf numFmtId="0" fontId="11" fillId="13" borderId="32" xfId="0" applyFont="1" applyFill="1" applyBorder="1" applyAlignment="1">
      <alignment horizontal="left" vertical="center"/>
    </xf>
    <xf numFmtId="0" fontId="11" fillId="13" borderId="32" xfId="0" applyFont="1" applyFill="1" applyBorder="1" applyAlignment="1">
      <alignment horizontal="center" vertical="center" wrapText="1"/>
    </xf>
    <xf numFmtId="0" fontId="11" fillId="13" borderId="32" xfId="0" applyFont="1" applyFill="1" applyBorder="1" applyAlignment="1">
      <alignment horizontal="left" vertical="center" wrapText="1"/>
    </xf>
    <xf numFmtId="0" fontId="7" fillId="9" borderId="0" xfId="7" applyFill="1" applyAlignment="1">
      <alignment vertical="center"/>
    </xf>
    <xf numFmtId="0" fontId="7" fillId="9" borderId="0" xfId="7" applyFill="1" applyAlignment="1">
      <alignment vertical="center" wrapText="1"/>
    </xf>
    <xf numFmtId="0" fontId="7" fillId="9" borderId="0" xfId="7" applyFill="1" applyAlignment="1">
      <alignment horizontal="left" vertical="center" wrapText="1"/>
    </xf>
    <xf numFmtId="0" fontId="7" fillId="10" borderId="0" xfId="7" applyFill="1" applyAlignment="1">
      <alignment vertical="center" wrapText="1"/>
    </xf>
    <xf numFmtId="0" fontId="13" fillId="9" borderId="10" xfId="7" applyFont="1" applyFill="1" applyBorder="1" applyAlignment="1">
      <alignment horizontal="left" vertical="center" wrapText="1"/>
    </xf>
    <xf numFmtId="0" fontId="13" fillId="9" borderId="10" xfId="7" applyFont="1" applyFill="1" applyBorder="1" applyAlignment="1">
      <alignment horizontal="center" vertical="center"/>
    </xf>
    <xf numFmtId="0" fontId="11" fillId="9" borderId="10" xfId="7" applyFont="1" applyFill="1" applyBorder="1" applyAlignment="1">
      <alignment horizontal="center" vertical="center"/>
    </xf>
    <xf numFmtId="0" fontId="7" fillId="10" borderId="0" xfId="7" applyFill="1" applyAlignment="1">
      <alignment horizontal="left" vertical="center" wrapText="1"/>
    </xf>
    <xf numFmtId="0" fontId="7" fillId="9" borderId="0" xfId="7" applyFill="1" applyAlignment="1">
      <alignment horizontal="left" vertical="center"/>
    </xf>
    <xf numFmtId="0" fontId="11" fillId="0" borderId="25" xfId="8" applyFont="1" applyBorder="1" applyAlignment="1">
      <alignment vertical="center"/>
    </xf>
    <xf numFmtId="0" fontId="28" fillId="0" borderId="25" xfId="8" applyFont="1" applyBorder="1" applyAlignment="1">
      <alignment vertical="center" wrapText="1"/>
    </xf>
    <xf numFmtId="0" fontId="27" fillId="10" borderId="0" xfId="8" applyFont="1" applyFill="1" applyAlignment="1">
      <alignment wrapText="1"/>
    </xf>
    <xf numFmtId="0" fontId="11" fillId="0" borderId="26" xfId="8" applyFont="1" applyBorder="1" applyAlignment="1">
      <alignment horizontal="center" vertical="center"/>
    </xf>
    <xf numFmtId="0" fontId="11" fillId="0" borderId="22" xfId="8" applyFont="1" applyBorder="1" applyAlignment="1">
      <alignment horizontal="center" vertical="center"/>
    </xf>
    <xf numFmtId="0" fontId="12" fillId="0" borderId="25" xfId="8" applyFont="1" applyBorder="1" applyAlignment="1">
      <alignment vertical="center"/>
    </xf>
    <xf numFmtId="0" fontId="11" fillId="0" borderId="1" xfId="7" applyFont="1" applyBorder="1" applyAlignment="1">
      <alignment horizontal="center" vertical="center"/>
    </xf>
    <xf numFmtId="0" fontId="11" fillId="0" borderId="1" xfId="7" applyFont="1" applyBorder="1" applyAlignment="1">
      <alignment horizontal="left" vertical="center" wrapText="1"/>
    </xf>
    <xf numFmtId="0" fontId="13" fillId="0" borderId="1" xfId="7" applyFont="1" applyBorder="1" applyAlignment="1">
      <alignment horizontal="center" vertical="center"/>
    </xf>
    <xf numFmtId="0" fontId="13" fillId="0" borderId="1" xfId="7" applyFont="1" applyBorder="1" applyAlignment="1">
      <alignment horizontal="left" vertical="center" wrapText="1"/>
    </xf>
    <xf numFmtId="0" fontId="13" fillId="9" borderId="25" xfId="7" applyFont="1" applyFill="1" applyBorder="1" applyAlignment="1">
      <alignment horizontal="left" vertical="center" wrapText="1"/>
    </xf>
    <xf numFmtId="0" fontId="13" fillId="9" borderId="25" xfId="7" applyFont="1" applyFill="1" applyBorder="1" applyAlignment="1">
      <alignment horizontal="center" vertical="center"/>
    </xf>
    <xf numFmtId="0" fontId="11" fillId="9" borderId="25" xfId="7" applyFont="1" applyFill="1" applyBorder="1" applyAlignment="1">
      <alignment horizontal="center" vertical="center"/>
    </xf>
    <xf numFmtId="0" fontId="13" fillId="9" borderId="32" xfId="7" applyFont="1" applyFill="1" applyBorder="1" applyAlignment="1">
      <alignment horizontal="left" vertical="center" wrapText="1"/>
    </xf>
    <xf numFmtId="0" fontId="13" fillId="9" borderId="32" xfId="7" applyFont="1" applyFill="1" applyBorder="1" applyAlignment="1">
      <alignment horizontal="center" vertical="center"/>
    </xf>
    <xf numFmtId="0" fontId="11" fillId="9" borderId="32" xfId="7" applyFont="1" applyFill="1" applyBorder="1" applyAlignment="1">
      <alignment horizontal="center" vertical="center"/>
    </xf>
    <xf numFmtId="0" fontId="20" fillId="8" borderId="6" xfId="7" applyFont="1" applyFill="1" applyBorder="1" applyAlignment="1">
      <alignment horizontal="center" vertical="center" wrapText="1"/>
    </xf>
    <xf numFmtId="0" fontId="20" fillId="8" borderId="12" xfId="7" applyFont="1" applyFill="1" applyBorder="1" applyAlignment="1">
      <alignment horizontal="center" vertical="center" wrapText="1"/>
    </xf>
    <xf numFmtId="0" fontId="20" fillId="8" borderId="12" xfId="7" applyFont="1" applyFill="1" applyBorder="1" applyAlignment="1">
      <alignment horizontal="center" vertical="center"/>
    </xf>
    <xf numFmtId="0" fontId="20" fillId="8" borderId="6" xfId="7" applyFont="1" applyFill="1" applyBorder="1" applyAlignment="1">
      <alignment horizontal="center" vertical="center"/>
    </xf>
    <xf numFmtId="0" fontId="20" fillId="8" borderId="15" xfId="7" applyFont="1" applyFill="1" applyBorder="1" applyAlignment="1">
      <alignment horizontal="center" vertical="center"/>
    </xf>
    <xf numFmtId="0" fontId="11" fillId="9" borderId="32" xfId="7" applyFont="1" applyFill="1" applyBorder="1" applyAlignment="1">
      <alignment horizontal="left" vertical="center" wrapText="1"/>
    </xf>
    <xf numFmtId="0" fontId="11" fillId="0" borderId="30" xfId="7" applyFont="1" applyBorder="1" applyAlignment="1">
      <alignment horizontal="center" vertical="center"/>
    </xf>
    <xf numFmtId="0" fontId="11" fillId="0" borderId="30" xfId="7" applyFont="1" applyBorder="1" applyAlignment="1">
      <alignment horizontal="left" vertical="center" wrapText="1"/>
    </xf>
    <xf numFmtId="0" fontId="13" fillId="0" borderId="30" xfId="7" applyFont="1" applyBorder="1" applyAlignment="1">
      <alignment horizontal="center" vertical="center"/>
    </xf>
    <xf numFmtId="0" fontId="11" fillId="0" borderId="1" xfId="7" applyFont="1" applyBorder="1" applyAlignment="1">
      <alignment horizontal="left" vertical="center"/>
    </xf>
    <xf numFmtId="3" fontId="11" fillId="0" borderId="1" xfId="7" applyNumberFormat="1" applyFont="1" applyBorder="1" applyAlignment="1">
      <alignment horizontal="left" vertical="center" wrapText="1"/>
    </xf>
    <xf numFmtId="0" fontId="11" fillId="0" borderId="8" xfId="7" applyFont="1" applyBorder="1" applyAlignment="1">
      <alignment horizontal="center" vertical="center"/>
    </xf>
    <xf numFmtId="0" fontId="11" fillId="0" borderId="8" xfId="7" applyFont="1" applyBorder="1" applyAlignment="1">
      <alignment horizontal="left" vertical="center" wrapText="1"/>
    </xf>
    <xf numFmtId="0" fontId="13" fillId="0" borderId="8" xfId="7" applyFont="1" applyBorder="1" applyAlignment="1">
      <alignment horizontal="center" vertical="center"/>
    </xf>
    <xf numFmtId="166" fontId="11" fillId="0" borderId="1" xfId="7" applyNumberFormat="1" applyFont="1" applyBorder="1" applyAlignment="1">
      <alignment horizontal="left" vertical="center" wrapText="1"/>
    </xf>
    <xf numFmtId="165" fontId="11" fillId="0" borderId="1" xfId="7" applyNumberFormat="1" applyFont="1" applyBorder="1" applyAlignment="1">
      <alignment horizontal="left" vertical="center" wrapText="1"/>
    </xf>
    <xf numFmtId="4" fontId="11" fillId="0" borderId="1" xfId="7" applyNumberFormat="1" applyFont="1" applyBorder="1" applyAlignment="1">
      <alignment horizontal="left" vertical="center" wrapText="1"/>
    </xf>
    <xf numFmtId="0" fontId="11" fillId="0" borderId="2" xfId="7" applyFont="1" applyBorder="1" applyAlignment="1">
      <alignment horizontal="left" vertical="center" wrapText="1"/>
    </xf>
    <xf numFmtId="0" fontId="11" fillId="0" borderId="2" xfId="7" applyFont="1" applyBorder="1" applyAlignment="1">
      <alignment horizontal="center" vertical="center"/>
    </xf>
    <xf numFmtId="0" fontId="13" fillId="0" borderId="2" xfId="7" applyFont="1" applyBorder="1" applyAlignment="1">
      <alignment horizontal="center" vertical="center"/>
    </xf>
    <xf numFmtId="164" fontId="13" fillId="0" borderId="1" xfId="7" applyNumberFormat="1" applyFont="1" applyBorder="1" applyAlignment="1">
      <alignment horizontal="left" vertical="center" wrapText="1"/>
    </xf>
    <xf numFmtId="3" fontId="11" fillId="0" borderId="30" xfId="7" applyNumberFormat="1" applyFont="1" applyBorder="1" applyAlignment="1">
      <alignment horizontal="left" vertical="center" wrapText="1"/>
    </xf>
    <xf numFmtId="3" fontId="11" fillId="0" borderId="8" xfId="7" applyNumberFormat="1" applyFont="1" applyBorder="1" applyAlignment="1">
      <alignment horizontal="left" vertical="center" wrapText="1"/>
    </xf>
    <xf numFmtId="4" fontId="11" fillId="0" borderId="8" xfId="7" applyNumberFormat="1" applyFont="1" applyBorder="1" applyAlignment="1">
      <alignment horizontal="left" vertical="center" wrapText="1"/>
    </xf>
    <xf numFmtId="0" fontId="12" fillId="13" borderId="32" xfId="0" applyFont="1" applyFill="1" applyBorder="1" applyAlignment="1">
      <alignment vertical="center"/>
    </xf>
    <xf numFmtId="0" fontId="13" fillId="0" borderId="4" xfId="7" applyFont="1" applyBorder="1" applyAlignment="1">
      <alignment horizontal="center" vertical="center"/>
    </xf>
    <xf numFmtId="0" fontId="12" fillId="2" borderId="34" xfId="7" applyFont="1" applyFill="1" applyBorder="1" applyAlignment="1">
      <alignment horizontal="left" vertical="center"/>
    </xf>
    <xf numFmtId="0" fontId="12" fillId="6" borderId="13" xfId="7" applyFont="1" applyFill="1" applyBorder="1" applyAlignment="1">
      <alignment vertical="center"/>
    </xf>
    <xf numFmtId="0" fontId="29" fillId="9" borderId="0" xfId="7" applyFont="1" applyFill="1" applyAlignment="1">
      <alignment vertical="center"/>
    </xf>
    <xf numFmtId="0" fontId="20" fillId="8" borderId="12" xfId="8" applyFont="1" applyFill="1" applyBorder="1" applyAlignment="1">
      <alignment horizontal="center" vertical="center"/>
    </xf>
    <xf numFmtId="0" fontId="20" fillId="8" borderId="6" xfId="8" applyFont="1" applyFill="1" applyBorder="1" applyAlignment="1">
      <alignment horizontal="center" vertical="center"/>
    </xf>
    <xf numFmtId="0" fontId="20" fillId="8" borderId="15" xfId="8" applyFont="1" applyFill="1" applyBorder="1" applyAlignment="1">
      <alignment horizontal="center" vertical="center"/>
    </xf>
    <xf numFmtId="0" fontId="20" fillId="8" borderId="12" xfId="8" applyFont="1" applyFill="1" applyBorder="1" applyAlignment="1">
      <alignment horizontal="center" vertical="center" wrapText="1"/>
    </xf>
    <xf numFmtId="0" fontId="14" fillId="4" borderId="12" xfId="8" applyFont="1" applyFill="1" applyBorder="1" applyAlignment="1">
      <alignment horizontal="center" vertical="center"/>
    </xf>
    <xf numFmtId="0" fontId="14" fillId="3" borderId="12" xfId="8" applyFont="1" applyFill="1" applyBorder="1" applyAlignment="1">
      <alignment horizontal="center" vertical="center"/>
    </xf>
    <xf numFmtId="0" fontId="14" fillId="2" borderId="12" xfId="8" applyFont="1" applyFill="1" applyBorder="1" applyAlignment="1">
      <alignment horizontal="center" vertical="center"/>
    </xf>
    <xf numFmtId="0" fontId="14" fillId="11" borderId="12" xfId="8" applyFont="1" applyFill="1" applyBorder="1" applyAlignment="1">
      <alignment horizontal="center" vertical="center"/>
    </xf>
    <xf numFmtId="0" fontId="14" fillId="5" borderId="12" xfId="8" applyFont="1" applyFill="1" applyBorder="1" applyAlignment="1">
      <alignment horizontal="center" vertical="center"/>
    </xf>
    <xf numFmtId="0" fontId="14" fillId="12" borderId="12" xfId="8" applyFont="1" applyFill="1" applyBorder="1" applyAlignment="1">
      <alignment horizontal="center" vertical="center"/>
    </xf>
    <xf numFmtId="0" fontId="20" fillId="8" borderId="3" xfId="8" applyFont="1" applyFill="1" applyBorder="1" applyAlignment="1">
      <alignment horizontal="center" vertical="center" wrapText="1"/>
    </xf>
    <xf numFmtId="0" fontId="20" fillId="8" borderId="3" xfId="8" applyFont="1" applyFill="1" applyBorder="1" applyAlignment="1">
      <alignment horizontal="center" vertical="center"/>
    </xf>
    <xf numFmtId="0" fontId="20" fillId="8" borderId="36" xfId="8" applyFont="1" applyFill="1" applyBorder="1" applyAlignment="1">
      <alignment horizontal="center" vertical="center"/>
    </xf>
    <xf numFmtId="0" fontId="29" fillId="9" borderId="0" xfId="0" applyFont="1" applyFill="1" applyAlignment="1">
      <alignment vertical="center"/>
    </xf>
    <xf numFmtId="0" fontId="11" fillId="9" borderId="0" xfId="0" applyFont="1" applyFill="1" applyAlignment="1">
      <alignment horizontal="left" vertical="center"/>
    </xf>
    <xf numFmtId="0" fontId="13" fillId="9" borderId="0" xfId="0" applyFont="1" applyFill="1" applyAlignment="1">
      <alignment vertical="center"/>
    </xf>
    <xf numFmtId="0" fontId="20" fillId="8" borderId="8" xfId="0" applyFont="1" applyFill="1" applyBorder="1" applyAlignment="1">
      <alignment horizontal="center" vertical="center" wrapText="1"/>
    </xf>
    <xf numFmtId="0" fontId="12" fillId="14" borderId="29" xfId="8" applyFont="1" applyFill="1" applyBorder="1" applyAlignment="1">
      <alignment vertical="center"/>
    </xf>
    <xf numFmtId="0" fontId="11" fillId="0" borderId="45" xfId="8" applyFont="1" applyBorder="1" applyAlignment="1">
      <alignment horizontal="center" vertical="center"/>
    </xf>
    <xf numFmtId="0" fontId="11" fillId="0" borderId="10" xfId="8" applyFont="1" applyBorder="1" applyAlignment="1">
      <alignment horizontal="center" vertical="center"/>
    </xf>
    <xf numFmtId="0" fontId="11" fillId="0" borderId="34" xfId="8" applyFont="1" applyBorder="1" applyAlignment="1">
      <alignment horizontal="center" vertical="center"/>
    </xf>
    <xf numFmtId="0" fontId="11" fillId="0" borderId="10" xfId="8" applyFont="1" applyBorder="1" applyAlignment="1">
      <alignment vertical="center" wrapText="1"/>
    </xf>
    <xf numFmtId="0" fontId="11" fillId="0" borderId="10" xfId="8" applyFont="1" applyBorder="1" applyAlignment="1">
      <alignment vertical="center"/>
    </xf>
    <xf numFmtId="0" fontId="28" fillId="0" borderId="10" xfId="8" applyFont="1" applyBorder="1" applyAlignment="1">
      <alignment vertical="center" wrapText="1"/>
    </xf>
    <xf numFmtId="0" fontId="12" fillId="0" borderId="10" xfId="8" applyFont="1" applyBorder="1" applyAlignment="1">
      <alignment vertical="center"/>
    </xf>
    <xf numFmtId="0" fontId="11" fillId="0" borderId="27" xfId="8" applyFont="1" applyBorder="1" applyAlignment="1">
      <alignment horizontal="center" vertical="center"/>
    </xf>
    <xf numFmtId="0" fontId="12" fillId="14" borderId="44" xfId="8" applyFont="1" applyFill="1" applyBorder="1" applyAlignment="1">
      <alignment vertical="center"/>
    </xf>
    <xf numFmtId="0" fontId="11" fillId="16" borderId="8" xfId="8" applyFont="1" applyFill="1" applyBorder="1" applyAlignment="1">
      <alignment horizontal="center" vertical="center"/>
    </xf>
    <xf numFmtId="0" fontId="11" fillId="16" borderId="30" xfId="8" applyFont="1" applyFill="1" applyBorder="1" applyAlignment="1">
      <alignment horizontal="center" vertical="center"/>
    </xf>
    <xf numFmtId="0" fontId="11" fillId="16" borderId="1" xfId="8" applyFont="1" applyFill="1" applyBorder="1" applyAlignment="1">
      <alignment horizontal="center" vertical="center"/>
    </xf>
    <xf numFmtId="0" fontId="11" fillId="17" borderId="30" xfId="8" applyFont="1" applyFill="1" applyBorder="1" applyAlignment="1">
      <alignment horizontal="center" vertical="center"/>
    </xf>
    <xf numFmtId="0" fontId="11" fillId="17" borderId="8" xfId="8" applyFont="1" applyFill="1" applyBorder="1" applyAlignment="1">
      <alignment horizontal="center" vertical="center"/>
    </xf>
    <xf numFmtId="0" fontId="11" fillId="17" borderId="1" xfId="8" applyFont="1" applyFill="1" applyBorder="1" applyAlignment="1">
      <alignment horizontal="center" vertical="center"/>
    </xf>
    <xf numFmtId="0" fontId="11" fillId="18" borderId="30" xfId="8" applyFont="1" applyFill="1" applyBorder="1" applyAlignment="1">
      <alignment horizontal="center" vertical="center"/>
    </xf>
    <xf numFmtId="0" fontId="11" fillId="18" borderId="8" xfId="8" applyFont="1" applyFill="1" applyBorder="1" applyAlignment="1">
      <alignment horizontal="center" vertical="center"/>
    </xf>
    <xf numFmtId="0" fontId="11" fillId="18" borderId="1" xfId="8" applyFont="1" applyFill="1" applyBorder="1" applyAlignment="1">
      <alignment horizontal="center" vertical="center"/>
    </xf>
    <xf numFmtId="0" fontId="11" fillId="19" borderId="30" xfId="8" applyFont="1" applyFill="1" applyBorder="1" applyAlignment="1">
      <alignment horizontal="center" vertical="center"/>
    </xf>
    <xf numFmtId="0" fontId="11" fillId="19" borderId="8" xfId="8" applyFont="1" applyFill="1" applyBorder="1" applyAlignment="1">
      <alignment horizontal="center" vertical="center"/>
    </xf>
    <xf numFmtId="0" fontId="11" fillId="19" borderId="1" xfId="8" applyFont="1" applyFill="1" applyBorder="1" applyAlignment="1">
      <alignment horizontal="center" vertical="center"/>
    </xf>
    <xf numFmtId="0" fontId="11" fillId="20" borderId="30" xfId="8" applyFont="1" applyFill="1" applyBorder="1" applyAlignment="1">
      <alignment horizontal="center" vertical="center"/>
    </xf>
    <xf numFmtId="0" fontId="11" fillId="20" borderId="8" xfId="8" applyFont="1" applyFill="1" applyBorder="1" applyAlignment="1">
      <alignment horizontal="center" vertical="center"/>
    </xf>
    <xf numFmtId="0" fontId="11" fillId="20" borderId="1" xfId="8" applyFont="1" applyFill="1" applyBorder="1" applyAlignment="1">
      <alignment horizontal="center" vertical="center"/>
    </xf>
    <xf numFmtId="0" fontId="13" fillId="9" borderId="0" xfId="0" applyFont="1" applyFill="1" applyAlignment="1">
      <alignment horizontal="center" vertical="center"/>
    </xf>
    <xf numFmtId="0" fontId="5" fillId="10" borderId="0" xfId="8" applyFont="1" applyFill="1" applyAlignment="1">
      <alignment horizontal="center" vertical="center"/>
    </xf>
    <xf numFmtId="0" fontId="7" fillId="10" borderId="0" xfId="8" applyFont="1" applyFill="1" applyAlignment="1">
      <alignment horizontal="center" vertical="center"/>
    </xf>
    <xf numFmtId="0" fontId="11" fillId="16" borderId="3" xfId="8" applyFont="1" applyFill="1" applyBorder="1" applyAlignment="1">
      <alignment horizontal="center" vertical="center"/>
    </xf>
    <xf numFmtId="0" fontId="11" fillId="17" borderId="3" xfId="8" applyFont="1" applyFill="1" applyBorder="1" applyAlignment="1">
      <alignment horizontal="center" vertical="center"/>
    </xf>
    <xf numFmtId="0" fontId="11" fillId="18" borderId="3" xfId="8" applyFont="1" applyFill="1" applyBorder="1" applyAlignment="1">
      <alignment horizontal="center" vertical="center"/>
    </xf>
    <xf numFmtId="0" fontId="11" fillId="19" borderId="3" xfId="8" applyFont="1" applyFill="1" applyBorder="1" applyAlignment="1">
      <alignment horizontal="center" vertical="center"/>
    </xf>
    <xf numFmtId="0" fontId="11" fillId="20" borderId="3" xfId="8" applyFont="1" applyFill="1" applyBorder="1" applyAlignment="1">
      <alignment horizontal="center" vertical="center"/>
    </xf>
    <xf numFmtId="0" fontId="11" fillId="16" borderId="2" xfId="8" applyFont="1" applyFill="1" applyBorder="1" applyAlignment="1">
      <alignment horizontal="center" vertical="center"/>
    </xf>
    <xf numFmtId="0" fontId="11" fillId="17" borderId="2" xfId="8" applyFont="1" applyFill="1" applyBorder="1" applyAlignment="1">
      <alignment horizontal="center" vertical="center"/>
    </xf>
    <xf numFmtId="0" fontId="11" fillId="18" borderId="2" xfId="8" applyFont="1" applyFill="1" applyBorder="1" applyAlignment="1">
      <alignment horizontal="center" vertical="center"/>
    </xf>
    <xf numFmtId="0" fontId="11" fillId="19" borderId="2" xfId="8" applyFont="1" applyFill="1" applyBorder="1" applyAlignment="1">
      <alignment horizontal="center" vertical="center"/>
    </xf>
    <xf numFmtId="0" fontId="11" fillId="20" borderId="2" xfId="8" applyFont="1" applyFill="1" applyBorder="1" applyAlignment="1">
      <alignment horizontal="center" vertical="center"/>
    </xf>
    <xf numFmtId="0" fontId="30" fillId="0" borderId="15" xfId="8" applyFont="1" applyBorder="1" applyAlignment="1">
      <alignment horizontal="center" vertical="center"/>
    </xf>
    <xf numFmtId="0" fontId="30" fillId="0" borderId="6" xfId="8" applyFont="1" applyBorder="1" applyAlignment="1">
      <alignment horizontal="center" vertical="center"/>
    </xf>
    <xf numFmtId="0" fontId="30" fillId="16" borderId="1" xfId="8" applyFont="1" applyFill="1" applyBorder="1" applyAlignment="1">
      <alignment horizontal="center" vertical="center"/>
    </xf>
    <xf numFmtId="0" fontId="30" fillId="17" borderId="1" xfId="8" applyFont="1" applyFill="1" applyBorder="1" applyAlignment="1">
      <alignment horizontal="center" vertical="center"/>
    </xf>
    <xf numFmtId="0" fontId="30" fillId="18" borderId="1" xfId="8" applyFont="1" applyFill="1" applyBorder="1" applyAlignment="1">
      <alignment horizontal="center" vertical="center"/>
    </xf>
    <xf numFmtId="0" fontId="30" fillId="19" borderId="1" xfId="8" applyFont="1" applyFill="1" applyBorder="1" applyAlignment="1">
      <alignment horizontal="center" vertical="center"/>
    </xf>
    <xf numFmtId="0" fontId="30" fillId="20" borderId="1" xfId="8" applyFont="1" applyFill="1" applyBorder="1" applyAlignment="1">
      <alignment horizontal="center" vertical="center"/>
    </xf>
    <xf numFmtId="0" fontId="30" fillId="0" borderId="26" xfId="8" applyFont="1" applyBorder="1" applyAlignment="1">
      <alignment horizontal="center" vertical="center"/>
    </xf>
    <xf numFmtId="0" fontId="33" fillId="0" borderId="10" xfId="8" applyFont="1" applyBorder="1" applyAlignment="1">
      <alignment vertical="center" wrapText="1"/>
    </xf>
    <xf numFmtId="0" fontId="33" fillId="0" borderId="25" xfId="8" applyFont="1" applyBorder="1" applyAlignment="1">
      <alignment vertical="center" wrapText="1"/>
    </xf>
    <xf numFmtId="0" fontId="11" fillId="9" borderId="0" xfId="0" applyFont="1" applyFill="1" applyAlignment="1">
      <alignment horizontal="center" vertical="center"/>
    </xf>
    <xf numFmtId="0" fontId="11" fillId="21" borderId="17" xfId="8" applyFont="1" applyFill="1" applyBorder="1" applyAlignment="1">
      <alignment horizontal="center" vertical="center"/>
    </xf>
    <xf numFmtId="0" fontId="11" fillId="21" borderId="4" xfId="8" applyFont="1" applyFill="1" applyBorder="1" applyAlignment="1">
      <alignment horizontal="center" vertical="center"/>
    </xf>
    <xf numFmtId="0" fontId="11" fillId="21" borderId="35" xfId="8" applyFont="1" applyFill="1" applyBorder="1" applyAlignment="1">
      <alignment horizontal="center" vertical="center"/>
    </xf>
    <xf numFmtId="0" fontId="11" fillId="21" borderId="16" xfId="8" applyFont="1" applyFill="1" applyBorder="1" applyAlignment="1">
      <alignment horizontal="center" vertical="center"/>
    </xf>
    <xf numFmtId="0" fontId="11" fillId="21" borderId="14" xfId="8" applyFont="1" applyFill="1" applyBorder="1" applyAlignment="1">
      <alignment horizontal="center" vertical="center"/>
    </xf>
    <xf numFmtId="0" fontId="30" fillId="21" borderId="4" xfId="8" applyFont="1" applyFill="1" applyBorder="1" applyAlignment="1">
      <alignment horizontal="center" vertical="center"/>
    </xf>
    <xf numFmtId="0" fontId="12" fillId="0" borderId="39" xfId="8" applyFont="1" applyBorder="1" applyAlignment="1">
      <alignment vertical="center"/>
    </xf>
    <xf numFmtId="0" fontId="12" fillId="0" borderId="12" xfId="8" applyFont="1" applyBorder="1" applyAlignment="1">
      <alignment vertical="center"/>
    </xf>
    <xf numFmtId="0" fontId="12" fillId="0" borderId="11" xfId="8" applyFont="1" applyBorder="1" applyAlignment="1">
      <alignment vertical="center"/>
    </xf>
    <xf numFmtId="0" fontId="31" fillId="0" borderId="12" xfId="8" applyFont="1" applyBorder="1" applyAlignment="1">
      <alignment vertical="center"/>
    </xf>
    <xf numFmtId="0" fontId="30" fillId="0" borderId="23" xfId="8" applyFont="1" applyBorder="1" applyAlignment="1">
      <alignment horizontal="center" vertical="center"/>
    </xf>
    <xf numFmtId="0" fontId="30" fillId="0" borderId="25" xfId="8" applyFont="1" applyBorder="1" applyAlignment="1">
      <alignment horizontal="center" vertical="center"/>
    </xf>
    <xf numFmtId="0" fontId="30" fillId="0" borderId="22" xfId="8" applyFont="1" applyBorder="1" applyAlignment="1">
      <alignment horizontal="center" vertical="center"/>
    </xf>
    <xf numFmtId="0" fontId="30" fillId="0" borderId="21" xfId="8" applyFont="1" applyBorder="1" applyAlignment="1">
      <alignment horizontal="center" vertical="center"/>
    </xf>
    <xf numFmtId="0" fontId="20" fillId="25" borderId="12" xfId="8" applyFont="1" applyFill="1" applyBorder="1" applyAlignment="1">
      <alignment horizontal="center" vertical="center" wrapText="1"/>
    </xf>
    <xf numFmtId="0" fontId="20" fillId="23" borderId="12" xfId="8" applyFont="1" applyFill="1" applyBorder="1" applyAlignment="1">
      <alignment horizontal="center" vertical="center"/>
    </xf>
    <xf numFmtId="0" fontId="11" fillId="0" borderId="0" xfId="8" applyFont="1" applyAlignment="1">
      <alignment horizontal="center" vertical="center"/>
    </xf>
    <xf numFmtId="0" fontId="12" fillId="0" borderId="0" xfId="8" applyFont="1" applyAlignment="1">
      <alignment vertical="center"/>
    </xf>
    <xf numFmtId="0" fontId="33" fillId="0" borderId="0" xfId="8" applyFont="1" applyAlignment="1">
      <alignment vertical="center" wrapText="1"/>
    </xf>
    <xf numFmtId="0" fontId="11" fillId="0" borderId="0" xfId="8" applyFont="1" applyAlignment="1">
      <alignment vertical="center"/>
    </xf>
    <xf numFmtId="0" fontId="28" fillId="0" borderId="0" xfId="8" applyFont="1" applyAlignment="1">
      <alignment vertical="center" wrapText="1"/>
    </xf>
    <xf numFmtId="0" fontId="11" fillId="0" borderId="0" xfId="8" applyFont="1" applyAlignment="1">
      <alignment vertical="center" wrapText="1"/>
    </xf>
    <xf numFmtId="0" fontId="30" fillId="0" borderId="0" xfId="8" applyFont="1" applyAlignment="1">
      <alignment horizontal="center" vertical="center"/>
    </xf>
    <xf numFmtId="0" fontId="31" fillId="0" borderId="0" xfId="8" applyFont="1" applyAlignment="1">
      <alignment vertical="center"/>
    </xf>
    <xf numFmtId="0" fontId="30" fillId="0" borderId="0" xfId="8" applyFont="1" applyAlignment="1">
      <alignment vertical="center"/>
    </xf>
    <xf numFmtId="0" fontId="32" fillId="0" borderId="0" xfId="8" applyFont="1" applyAlignment="1">
      <alignment vertical="center" wrapText="1"/>
    </xf>
    <xf numFmtId="0" fontId="30" fillId="0" borderId="25" xfId="8" applyFont="1" applyBorder="1" applyAlignment="1">
      <alignment vertical="center"/>
    </xf>
    <xf numFmtId="0" fontId="32" fillId="0" borderId="25" xfId="8" applyFont="1" applyBorder="1" applyAlignment="1">
      <alignment vertical="center" wrapText="1"/>
    </xf>
    <xf numFmtId="0" fontId="30" fillId="16" borderId="8" xfId="8" applyFont="1" applyFill="1" applyBorder="1" applyAlignment="1">
      <alignment horizontal="center" vertical="center"/>
    </xf>
    <xf numFmtId="0" fontId="30" fillId="17" borderId="8" xfId="8" applyFont="1" applyFill="1" applyBorder="1" applyAlignment="1">
      <alignment horizontal="center" vertical="center"/>
    </xf>
    <xf numFmtId="0" fontId="30" fillId="18" borderId="8" xfId="8" applyFont="1" applyFill="1" applyBorder="1" applyAlignment="1">
      <alignment horizontal="center" vertical="center"/>
    </xf>
    <xf numFmtId="0" fontId="30" fillId="19" borderId="8" xfId="8" applyFont="1" applyFill="1" applyBorder="1" applyAlignment="1">
      <alignment horizontal="center" vertical="center"/>
    </xf>
    <xf numFmtId="0" fontId="30" fillId="20" borderId="8" xfId="8" applyFont="1" applyFill="1" applyBorder="1" applyAlignment="1">
      <alignment horizontal="center" vertical="center"/>
    </xf>
    <xf numFmtId="0" fontId="30" fillId="21" borderId="35" xfId="8" applyFont="1" applyFill="1" applyBorder="1" applyAlignment="1">
      <alignment horizontal="center" vertical="center"/>
    </xf>
    <xf numFmtId="0" fontId="31" fillId="0" borderId="11" xfId="8" applyFont="1" applyBorder="1" applyAlignment="1">
      <alignment vertical="center"/>
    </xf>
    <xf numFmtId="0" fontId="12" fillId="0" borderId="0" xfId="8" applyFont="1"/>
    <xf numFmtId="0" fontId="20" fillId="8" borderId="37" xfId="8" applyFont="1" applyFill="1" applyBorder="1" applyAlignment="1">
      <alignment horizontal="center" vertical="center"/>
    </xf>
    <xf numFmtId="0" fontId="28" fillId="2" borderId="0" xfId="8" applyFont="1" applyFill="1" applyAlignment="1">
      <alignment vertical="center" wrapText="1"/>
    </xf>
    <xf numFmtId="0" fontId="28" fillId="2" borderId="25" xfId="8" applyFont="1" applyFill="1" applyBorder="1" applyAlignment="1">
      <alignment vertical="center" wrapText="1"/>
    </xf>
    <xf numFmtId="0" fontId="4" fillId="9" borderId="0" xfId="7" applyFont="1" applyFill="1" applyAlignment="1">
      <alignment horizontal="left" vertical="center"/>
    </xf>
    <xf numFmtId="0" fontId="4" fillId="10" borderId="0" xfId="7" applyFont="1" applyFill="1" applyAlignment="1">
      <alignment horizontal="left" vertical="center"/>
    </xf>
    <xf numFmtId="0" fontId="24" fillId="0" borderId="1" xfId="11" applyFill="1" applyBorder="1" applyAlignment="1">
      <alignment horizontal="left" vertical="center"/>
    </xf>
    <xf numFmtId="0" fontId="24" fillId="13" borderId="32" xfId="11" applyFill="1" applyBorder="1" applyAlignment="1">
      <alignment horizontal="left" vertical="center" wrapText="1"/>
    </xf>
    <xf numFmtId="0" fontId="24" fillId="0" borderId="8" xfId="11" applyFill="1" applyBorder="1" applyAlignment="1">
      <alignment horizontal="left" vertical="center"/>
    </xf>
    <xf numFmtId="0" fontId="24" fillId="9" borderId="32" xfId="11" applyFill="1" applyBorder="1" applyAlignment="1">
      <alignment horizontal="left" vertical="center"/>
    </xf>
    <xf numFmtId="0" fontId="24" fillId="0" borderId="2" xfId="11" applyFill="1" applyBorder="1" applyAlignment="1">
      <alignment horizontal="left" vertical="center"/>
    </xf>
    <xf numFmtId="0" fontId="24" fillId="9" borderId="10" xfId="11" applyFill="1" applyBorder="1" applyAlignment="1">
      <alignment horizontal="left" vertical="center"/>
    </xf>
    <xf numFmtId="0" fontId="24" fillId="9" borderId="25" xfId="11" applyFill="1" applyBorder="1" applyAlignment="1">
      <alignment horizontal="left" vertical="center"/>
    </xf>
    <xf numFmtId="0" fontId="24" fillId="0" borderId="1" xfId="11" applyFill="1" applyBorder="1" applyAlignment="1">
      <alignment horizontal="left" vertical="center" wrapText="1"/>
    </xf>
    <xf numFmtId="0" fontId="24" fillId="0" borderId="30" xfId="11" applyFill="1" applyBorder="1" applyAlignment="1">
      <alignment horizontal="left" vertical="center"/>
    </xf>
    <xf numFmtId="0" fontId="13" fillId="0" borderId="40" xfId="7" applyFont="1" applyBorder="1" applyAlignment="1">
      <alignment horizontal="center" vertical="center"/>
    </xf>
    <xf numFmtId="0" fontId="13" fillId="0" borderId="42" xfId="7" applyFont="1" applyBorder="1" applyAlignment="1">
      <alignment horizontal="center" vertical="center"/>
    </xf>
    <xf numFmtId="49" fontId="0" fillId="10" borderId="0" xfId="0" applyNumberFormat="1" applyFill="1"/>
    <xf numFmtId="0" fontId="0" fillId="10" borderId="0" xfId="0" applyFill="1"/>
    <xf numFmtId="49" fontId="0" fillId="0" borderId="51" xfId="0" applyNumberFormat="1" applyBorder="1"/>
    <xf numFmtId="49" fontId="0" fillId="0" borderId="52" xfId="0" applyNumberFormat="1" applyBorder="1"/>
    <xf numFmtId="0" fontId="34" fillId="0" borderId="0" xfId="8" applyFont="1" applyAlignment="1">
      <alignment vertical="center" wrapText="1"/>
    </xf>
    <xf numFmtId="0" fontId="34" fillId="0" borderId="25" xfId="8" applyFont="1" applyBorder="1" applyAlignment="1">
      <alignment vertical="center" wrapText="1"/>
    </xf>
    <xf numFmtId="0" fontId="34" fillId="0" borderId="10" xfId="8" applyFont="1" applyBorder="1" applyAlignment="1">
      <alignment vertical="center" wrapText="1"/>
    </xf>
    <xf numFmtId="0" fontId="33" fillId="0" borderId="10" xfId="8" applyFont="1" applyBorder="1" applyAlignment="1">
      <alignment horizontal="center" vertical="center"/>
    </xf>
    <xf numFmtId="0" fontId="34" fillId="0" borderId="0" xfId="8" applyFont="1" applyAlignment="1">
      <alignment horizontal="center" vertical="center"/>
    </xf>
    <xf numFmtId="0" fontId="33" fillId="0" borderId="0" xfId="8" applyFont="1" applyAlignment="1">
      <alignment horizontal="center" vertical="center"/>
    </xf>
    <xf numFmtId="0" fontId="34" fillId="0" borderId="25" xfId="8" applyFont="1" applyBorder="1" applyAlignment="1">
      <alignment horizontal="center" vertical="center"/>
    </xf>
    <xf numFmtId="0" fontId="34" fillId="0" borderId="10" xfId="8" applyFont="1" applyBorder="1" applyAlignment="1">
      <alignment horizontal="center" vertical="center"/>
    </xf>
    <xf numFmtId="0" fontId="33" fillId="0" borderId="25" xfId="8" applyFont="1" applyBorder="1" applyAlignment="1">
      <alignment horizontal="center" vertical="center"/>
    </xf>
    <xf numFmtId="0" fontId="11" fillId="0" borderId="8" xfId="7" applyFont="1" applyBorder="1" applyAlignment="1">
      <alignment horizontal="left" vertical="center"/>
    </xf>
    <xf numFmtId="0" fontId="12" fillId="3" borderId="38" xfId="7" applyFont="1" applyFill="1" applyBorder="1" applyAlignment="1">
      <alignment horizontal="left" vertical="center"/>
    </xf>
    <xf numFmtId="165" fontId="11" fillId="0" borderId="30" xfId="7" applyNumberFormat="1" applyFont="1" applyBorder="1" applyAlignment="1">
      <alignment horizontal="left" vertical="center" wrapText="1"/>
    </xf>
    <xf numFmtId="0" fontId="13" fillId="9" borderId="1" xfId="7" applyFont="1" applyFill="1" applyBorder="1" applyAlignment="1">
      <alignment horizontal="left" vertical="center" wrapText="1"/>
    </xf>
    <xf numFmtId="0" fontId="13" fillId="9" borderId="1" xfId="7" applyFont="1" applyFill="1" applyBorder="1" applyAlignment="1">
      <alignment horizontal="center" vertical="center"/>
    </xf>
    <xf numFmtId="0" fontId="11" fillId="0" borderId="30" xfId="7" applyFont="1" applyBorder="1" applyAlignment="1">
      <alignment horizontal="left" vertical="center"/>
    </xf>
    <xf numFmtId="0" fontId="35" fillId="9" borderId="10" xfId="7" applyFont="1" applyFill="1" applyBorder="1" applyAlignment="1">
      <alignment horizontal="left" vertical="center"/>
    </xf>
    <xf numFmtId="0" fontId="35" fillId="9" borderId="25" xfId="7" applyFont="1" applyFill="1" applyBorder="1" applyAlignment="1">
      <alignment horizontal="left" vertical="center"/>
    </xf>
    <xf numFmtId="0" fontId="36" fillId="2" borderId="6" xfId="7" applyFont="1" applyFill="1" applyBorder="1" applyAlignment="1">
      <alignment horizontal="left" vertical="center"/>
    </xf>
    <xf numFmtId="0" fontId="36" fillId="2" borderId="21" xfId="7" applyFont="1" applyFill="1" applyBorder="1" applyAlignment="1">
      <alignment horizontal="left" vertical="center"/>
    </xf>
    <xf numFmtId="0" fontId="37" fillId="6" borderId="21" xfId="7" applyFont="1" applyFill="1" applyBorder="1" applyAlignment="1">
      <alignment vertical="center"/>
    </xf>
    <xf numFmtId="0" fontId="14" fillId="10" borderId="0" xfId="7" applyFont="1" applyFill="1" applyAlignment="1">
      <alignment vertical="center"/>
    </xf>
    <xf numFmtId="166" fontId="11" fillId="0" borderId="30" xfId="7" applyNumberFormat="1" applyFont="1" applyBorder="1" applyAlignment="1">
      <alignment horizontal="left" vertical="center" wrapText="1"/>
    </xf>
    <xf numFmtId="0" fontId="11" fillId="24" borderId="30" xfId="10" applyFont="1" applyFill="1" applyBorder="1" applyAlignment="1">
      <alignment horizontal="left" vertical="center" wrapText="1"/>
    </xf>
    <xf numFmtId="0" fontId="11" fillId="24" borderId="5" xfId="7" applyFont="1" applyFill="1" applyBorder="1" applyAlignment="1">
      <alignment horizontal="left" vertical="center" wrapText="1"/>
    </xf>
    <xf numFmtId="0" fontId="11" fillId="24" borderId="31" xfId="7" applyFont="1" applyFill="1" applyBorder="1" applyAlignment="1">
      <alignment horizontal="left" vertical="center" wrapText="1"/>
    </xf>
    <xf numFmtId="0" fontId="11" fillId="24" borderId="7" xfId="7" applyFont="1" applyFill="1" applyBorder="1" applyAlignment="1">
      <alignment horizontal="left" vertical="center" wrapText="1"/>
    </xf>
    <xf numFmtId="0" fontId="11" fillId="24" borderId="5" xfId="7" applyFont="1" applyFill="1" applyBorder="1" applyAlignment="1">
      <alignment vertical="center" wrapText="1"/>
    </xf>
    <xf numFmtId="0" fontId="11" fillId="24" borderId="31" xfId="7" applyFont="1" applyFill="1" applyBorder="1" applyAlignment="1">
      <alignment vertical="center" wrapText="1"/>
    </xf>
    <xf numFmtId="0" fontId="11" fillId="24" borderId="1" xfId="10" applyFont="1" applyFill="1" applyBorder="1" applyAlignment="1">
      <alignment horizontal="left" vertical="center" wrapText="1"/>
    </xf>
    <xf numFmtId="0" fontId="11" fillId="24" borderId="8" xfId="10" applyFont="1" applyFill="1" applyBorder="1" applyAlignment="1">
      <alignment horizontal="left" vertical="center" wrapText="1"/>
    </xf>
    <xf numFmtId="0" fontId="24" fillId="0" borderId="1" xfId="11" applyNumberFormat="1" applyFill="1" applyBorder="1" applyAlignment="1">
      <alignment horizontal="left" vertical="center"/>
    </xf>
    <xf numFmtId="0" fontId="13" fillId="0" borderId="30" xfId="7" applyFont="1" applyBorder="1" applyAlignment="1">
      <alignment horizontal="left" vertical="center" wrapText="1"/>
    </xf>
    <xf numFmtId="166" fontId="11" fillId="0" borderId="8" xfId="7" applyNumberFormat="1" applyFont="1" applyBorder="1" applyAlignment="1">
      <alignment horizontal="left" vertical="center" wrapText="1"/>
    </xf>
    <xf numFmtId="4" fontId="11" fillId="0" borderId="30" xfId="7" applyNumberFormat="1" applyFont="1" applyBorder="1" applyAlignment="1">
      <alignment horizontal="left" vertical="center" wrapText="1"/>
    </xf>
    <xf numFmtId="165" fontId="11" fillId="0" borderId="2" xfId="7" applyNumberFormat="1" applyFont="1" applyBorder="1" applyAlignment="1">
      <alignment horizontal="left" vertical="center" wrapText="1"/>
    </xf>
    <xf numFmtId="0" fontId="11" fillId="0" borderId="7" xfId="7" applyFont="1" applyBorder="1" applyAlignment="1">
      <alignment horizontal="center" vertical="center"/>
    </xf>
    <xf numFmtId="0" fontId="11" fillId="15" borderId="30" xfId="7" applyFont="1" applyFill="1" applyBorder="1" applyAlignment="1">
      <alignment horizontal="left" vertical="center" wrapText="1"/>
    </xf>
    <xf numFmtId="0" fontId="11" fillId="15" borderId="21" xfId="7" applyFont="1" applyFill="1" applyBorder="1" applyAlignment="1">
      <alignment horizontal="left" vertical="center" wrapText="1"/>
    </xf>
    <xf numFmtId="0" fontId="11" fillId="15" borderId="7" xfId="7" applyFont="1" applyFill="1" applyBorder="1" applyAlignment="1">
      <alignment horizontal="left" vertical="center" wrapText="1"/>
    </xf>
    <xf numFmtId="0" fontId="11" fillId="15" borderId="31" xfId="7" applyFont="1" applyFill="1" applyBorder="1" applyAlignment="1">
      <alignment horizontal="left" vertical="center" wrapText="1"/>
    </xf>
    <xf numFmtId="0" fontId="11" fillId="15" borderId="5" xfId="7" applyFont="1" applyFill="1" applyBorder="1" applyAlignment="1">
      <alignment horizontal="left" vertical="center" wrapText="1"/>
    </xf>
    <xf numFmtId="0" fontId="11" fillId="15" borderId="24" xfId="7" applyFont="1" applyFill="1" applyBorder="1" applyAlignment="1">
      <alignment horizontal="left" vertical="center" wrapText="1"/>
    </xf>
    <xf numFmtId="0" fontId="11" fillId="27" borderId="1" xfId="7" applyFont="1" applyFill="1" applyBorder="1" applyAlignment="1">
      <alignment horizontal="left" vertical="center" wrapText="1"/>
    </xf>
    <xf numFmtId="0" fontId="8" fillId="0" borderId="0" xfId="5"/>
    <xf numFmtId="0" fontId="17" fillId="0" borderId="0" xfId="5" applyFont="1" applyAlignment="1">
      <alignment horizontal="right" vertical="center"/>
    </xf>
    <xf numFmtId="0" fontId="18" fillId="0" borderId="0" xfId="5" applyFont="1" applyAlignment="1">
      <alignment horizontal="right" vertical="center"/>
    </xf>
    <xf numFmtId="0" fontId="18" fillId="0" borderId="0" xfId="2" applyFont="1" applyAlignment="1">
      <alignment vertical="center" wrapText="1"/>
    </xf>
    <xf numFmtId="0" fontId="14" fillId="0" borderId="0" xfId="5" applyFont="1" applyAlignment="1">
      <alignment horizontal="right"/>
    </xf>
    <xf numFmtId="0" fontId="11" fillId="17" borderId="7" xfId="7" applyFont="1" applyFill="1" applyBorder="1" applyAlignment="1">
      <alignment horizontal="left" vertical="center" wrapText="1"/>
    </xf>
    <xf numFmtId="0" fontId="11" fillId="17" borderId="5" xfId="7" applyFont="1" applyFill="1" applyBorder="1" applyAlignment="1">
      <alignment horizontal="left" vertical="center" wrapText="1"/>
    </xf>
    <xf numFmtId="0" fontId="11" fillId="17" borderId="31" xfId="7" applyFont="1" applyFill="1" applyBorder="1" applyAlignment="1">
      <alignment horizontal="left" vertical="center" wrapText="1"/>
    </xf>
    <xf numFmtId="0" fontId="11" fillId="17" borderId="31" xfId="7" applyFont="1" applyFill="1" applyBorder="1" applyAlignment="1">
      <alignment vertical="center" wrapText="1"/>
    </xf>
    <xf numFmtId="0" fontId="11" fillId="17" borderId="7" xfId="7" applyFont="1" applyFill="1" applyBorder="1" applyAlignment="1">
      <alignment vertical="center" wrapText="1"/>
    </xf>
    <xf numFmtId="0" fontId="11" fillId="17" borderId="5" xfId="7" applyFont="1" applyFill="1" applyBorder="1" applyAlignment="1">
      <alignment vertical="center" wrapText="1"/>
    </xf>
    <xf numFmtId="0" fontId="11" fillId="28" borderId="1" xfId="7" applyFont="1" applyFill="1" applyBorder="1" applyAlignment="1">
      <alignment horizontal="left" vertical="center" wrapText="1"/>
    </xf>
    <xf numFmtId="0" fontId="11" fillId="17" borderId="24" xfId="7" applyFont="1" applyFill="1" applyBorder="1" applyAlignment="1">
      <alignment vertical="center" wrapText="1"/>
    </xf>
    <xf numFmtId="0" fontId="11" fillId="9" borderId="1" xfId="7" applyFont="1" applyFill="1" applyBorder="1" applyAlignment="1">
      <alignment horizontal="center" vertical="center"/>
    </xf>
    <xf numFmtId="0" fontId="11" fillId="9" borderId="1" xfId="7" applyFont="1" applyFill="1" applyBorder="1" applyAlignment="1">
      <alignment horizontal="left" vertical="center" wrapText="1"/>
    </xf>
    <xf numFmtId="0" fontId="11" fillId="16" borderId="35" xfId="8" applyFont="1" applyFill="1" applyBorder="1" applyAlignment="1">
      <alignment horizontal="center" vertical="center"/>
    </xf>
    <xf numFmtId="0" fontId="11" fillId="18" borderId="31" xfId="8" applyFont="1" applyFill="1" applyBorder="1" applyAlignment="1">
      <alignment horizontal="center" vertical="center"/>
    </xf>
    <xf numFmtId="167" fontId="11" fillId="0" borderId="1" xfId="7" applyNumberFormat="1" applyFont="1" applyBorder="1" applyAlignment="1">
      <alignment horizontal="left" vertical="center" wrapText="1"/>
    </xf>
    <xf numFmtId="0" fontId="39" fillId="0" borderId="0" xfId="8" applyFont="1" applyAlignment="1">
      <alignment vertical="center" wrapText="1"/>
    </xf>
    <xf numFmtId="0" fontId="39" fillId="0" borderId="25" xfId="8" applyFont="1" applyBorder="1" applyAlignment="1">
      <alignment vertical="center" wrapText="1"/>
    </xf>
    <xf numFmtId="0" fontId="27" fillId="10" borderId="0" xfId="8" applyFont="1" applyFill="1"/>
    <xf numFmtId="165" fontId="11" fillId="0" borderId="8" xfId="7" applyNumberFormat="1" applyFont="1" applyBorder="1" applyAlignment="1">
      <alignment horizontal="left" vertical="center" wrapText="1"/>
    </xf>
    <xf numFmtId="0" fontId="2" fillId="10" borderId="0" xfId="7" applyFont="1" applyFill="1" applyAlignment="1">
      <alignment horizontal="center" vertical="center"/>
    </xf>
    <xf numFmtId="0" fontId="13" fillId="9" borderId="8" xfId="7" applyFont="1" applyFill="1" applyBorder="1" applyAlignment="1">
      <alignment horizontal="center" vertical="center"/>
    </xf>
    <xf numFmtId="0" fontId="41" fillId="17" borderId="7" xfId="7" applyFont="1" applyFill="1" applyBorder="1" applyAlignment="1">
      <alignment vertical="center" wrapText="1"/>
    </xf>
    <xf numFmtId="0" fontId="41" fillId="0" borderId="30" xfId="7" applyFont="1" applyBorder="1" applyAlignment="1">
      <alignment horizontal="center" vertical="center"/>
    </xf>
    <xf numFmtId="0" fontId="41" fillId="0" borderId="30" xfId="7" applyFont="1" applyBorder="1" applyAlignment="1">
      <alignment horizontal="left" vertical="center" wrapText="1"/>
    </xf>
    <xf numFmtId="3" fontId="41" fillId="0" borderId="30" xfId="7" applyNumberFormat="1" applyFont="1" applyBorder="1" applyAlignment="1">
      <alignment horizontal="left" vertical="center" wrapText="1"/>
    </xf>
    <xf numFmtId="0" fontId="24" fillId="0" borderId="30" xfId="11" applyBorder="1" applyAlignment="1">
      <alignment horizontal="left" vertical="center"/>
    </xf>
    <xf numFmtId="0" fontId="42" fillId="0" borderId="30" xfId="7" applyFont="1" applyBorder="1" applyAlignment="1">
      <alignment horizontal="center" vertical="center"/>
    </xf>
    <xf numFmtId="0" fontId="42" fillId="0" borderId="43" xfId="7" applyFont="1" applyBorder="1" applyAlignment="1">
      <alignment horizontal="center" vertical="center"/>
    </xf>
    <xf numFmtId="0" fontId="41" fillId="17" borderId="5" xfId="7" applyFont="1" applyFill="1" applyBorder="1" applyAlignment="1">
      <alignment horizontal="left" vertical="center" wrapText="1"/>
    </xf>
    <xf numFmtId="0" fontId="41" fillId="0" borderId="1" xfId="7" applyFont="1" applyBorder="1" applyAlignment="1">
      <alignment horizontal="center" vertical="center"/>
    </xf>
    <xf numFmtId="0" fontId="41" fillId="0" borderId="1" xfId="7" applyFont="1" applyBorder="1" applyAlignment="1">
      <alignment horizontal="left" vertical="center" wrapText="1"/>
    </xf>
    <xf numFmtId="3" fontId="41" fillId="0" borderId="1" xfId="7" applyNumberFormat="1" applyFont="1" applyBorder="1" applyAlignment="1">
      <alignment horizontal="left" vertical="center" wrapText="1"/>
    </xf>
    <xf numFmtId="0" fontId="24" fillId="0" borderId="1" xfId="11" applyBorder="1" applyAlignment="1">
      <alignment horizontal="left" vertical="center"/>
    </xf>
    <xf numFmtId="0" fontId="42" fillId="9" borderId="1" xfId="7" applyFont="1" applyFill="1" applyBorder="1" applyAlignment="1">
      <alignment horizontal="center" vertical="center"/>
    </xf>
    <xf numFmtId="0" fontId="42" fillId="0" borderId="40" xfId="7" applyFont="1" applyBorder="1" applyAlignment="1">
      <alignment horizontal="center" vertical="center"/>
    </xf>
    <xf numFmtId="0" fontId="41" fillId="17" borderId="5" xfId="7" applyFont="1" applyFill="1" applyBorder="1" applyAlignment="1">
      <alignment vertical="center" wrapText="1"/>
    </xf>
    <xf numFmtId="0" fontId="41" fillId="9" borderId="1" xfId="7" applyFont="1" applyFill="1" applyBorder="1" applyAlignment="1">
      <alignment horizontal="left" vertical="center" wrapText="1"/>
    </xf>
    <xf numFmtId="0" fontId="42" fillId="0" borderId="1" xfId="7" applyFont="1" applyBorder="1" applyAlignment="1">
      <alignment horizontal="center" vertical="center"/>
    </xf>
    <xf numFmtId="0" fontId="43" fillId="10" borderId="0" xfId="7" applyFont="1" applyFill="1" applyAlignment="1">
      <alignment vertical="center"/>
    </xf>
    <xf numFmtId="0" fontId="41" fillId="0" borderId="11" xfId="7" applyFont="1" applyBorder="1" applyAlignment="1">
      <alignment horizontal="center" vertical="center"/>
    </xf>
    <xf numFmtId="0" fontId="24" fillId="0" borderId="11" xfId="11" applyBorder="1" applyAlignment="1">
      <alignment horizontal="left" vertical="center"/>
    </xf>
    <xf numFmtId="0" fontId="42" fillId="0" borderId="11" xfId="7" applyFont="1" applyBorder="1" applyAlignment="1">
      <alignment horizontal="center" vertical="center"/>
    </xf>
    <xf numFmtId="0" fontId="41" fillId="17" borderId="2" xfId="8" applyFont="1" applyFill="1" applyBorder="1" applyAlignment="1">
      <alignment horizontal="center" vertical="center"/>
    </xf>
    <xf numFmtId="0" fontId="41" fillId="17" borderId="8" xfId="8" applyFont="1" applyFill="1" applyBorder="1" applyAlignment="1">
      <alignment horizontal="center" vertical="center"/>
    </xf>
    <xf numFmtId="0" fontId="41" fillId="0" borderId="15" xfId="8" applyFont="1" applyBorder="1" applyAlignment="1">
      <alignment horizontal="center" vertical="center"/>
    </xf>
    <xf numFmtId="0" fontId="41" fillId="0" borderId="0" xfId="8" applyFont="1" applyAlignment="1">
      <alignment horizontal="center" vertical="center"/>
    </xf>
    <xf numFmtId="0" fontId="41" fillId="0" borderId="6" xfId="8" applyFont="1" applyBorder="1" applyAlignment="1">
      <alignment horizontal="center" vertical="center"/>
    </xf>
    <xf numFmtId="0" fontId="40" fillId="0" borderId="0" xfId="8" applyFont="1" applyAlignment="1">
      <alignment vertical="center"/>
    </xf>
    <xf numFmtId="0" fontId="44" fillId="0" borderId="0" xfId="8" applyFont="1" applyAlignment="1">
      <alignment vertical="center" wrapText="1"/>
    </xf>
    <xf numFmtId="0" fontId="41" fillId="0" borderId="0" xfId="8" applyFont="1" applyAlignment="1">
      <alignment vertical="center" wrapText="1"/>
    </xf>
    <xf numFmtId="0" fontId="41" fillId="0" borderId="0" xfId="8" applyFont="1" applyAlignment="1">
      <alignment vertical="center"/>
    </xf>
    <xf numFmtId="0" fontId="41" fillId="16" borderId="1" xfId="8" applyFont="1" applyFill="1" applyBorder="1" applyAlignment="1">
      <alignment horizontal="center" vertical="center"/>
    </xf>
    <xf numFmtId="0" fontId="41" fillId="17" borderId="1" xfId="8" applyFont="1" applyFill="1" applyBorder="1" applyAlignment="1">
      <alignment horizontal="center" vertical="center"/>
    </xf>
    <xf numFmtId="0" fontId="41" fillId="18" borderId="1" xfId="8" applyFont="1" applyFill="1" applyBorder="1" applyAlignment="1">
      <alignment horizontal="center" vertical="center"/>
    </xf>
    <xf numFmtId="0" fontId="41" fillId="19" borderId="1" xfId="8" applyFont="1" applyFill="1" applyBorder="1" applyAlignment="1">
      <alignment horizontal="center" vertical="center"/>
    </xf>
    <xf numFmtId="0" fontId="41" fillId="20" borderId="1" xfId="8" applyFont="1" applyFill="1" applyBorder="1" applyAlignment="1">
      <alignment horizontal="center" vertical="center"/>
    </xf>
    <xf numFmtId="0" fontId="41" fillId="21" borderId="4" xfId="8" applyFont="1" applyFill="1" applyBorder="1" applyAlignment="1">
      <alignment horizontal="center" vertical="center"/>
    </xf>
    <xf numFmtId="0" fontId="40" fillId="0" borderId="12" xfId="8" applyFont="1" applyBorder="1" applyAlignment="1">
      <alignment vertical="center"/>
    </xf>
    <xf numFmtId="0" fontId="40" fillId="0" borderId="0" xfId="8" applyFont="1" applyAlignment="1">
      <alignment horizontal="center" vertical="center"/>
    </xf>
    <xf numFmtId="0" fontId="40" fillId="0" borderId="6" xfId="8" applyFont="1" applyBorder="1" applyAlignment="1">
      <alignment horizontal="center" vertical="center"/>
    </xf>
    <xf numFmtId="0" fontId="41" fillId="0" borderId="26" xfId="8" applyFont="1" applyBorder="1" applyAlignment="1">
      <alignment horizontal="center" vertical="center"/>
    </xf>
    <xf numFmtId="0" fontId="42" fillId="10" borderId="0" xfId="8" applyFont="1" applyFill="1"/>
    <xf numFmtId="0" fontId="42" fillId="10" borderId="0" xfId="8" applyFont="1" applyFill="1" applyAlignment="1">
      <alignment vertical="center"/>
    </xf>
    <xf numFmtId="0" fontId="45" fillId="10" borderId="0" xfId="8" applyFont="1" applyFill="1"/>
    <xf numFmtId="0" fontId="40" fillId="10" borderId="0" xfId="8" applyFont="1" applyFill="1"/>
    <xf numFmtId="0" fontId="46" fillId="10" borderId="0" xfId="8" applyFont="1" applyFill="1"/>
    <xf numFmtId="0" fontId="46" fillId="10" borderId="0" xfId="8" applyFont="1" applyFill="1" applyAlignment="1">
      <alignment wrapText="1"/>
    </xf>
    <xf numFmtId="0" fontId="43" fillId="10" borderId="0" xfId="8" applyFont="1" applyFill="1" applyAlignment="1">
      <alignment horizontal="center" vertical="center"/>
    </xf>
    <xf numFmtId="0" fontId="43" fillId="10" borderId="0" xfId="8" applyFont="1" applyFill="1" applyAlignment="1">
      <alignment vertical="center"/>
    </xf>
    <xf numFmtId="0" fontId="47" fillId="9" borderId="0" xfId="0" applyFont="1" applyFill="1" applyAlignment="1">
      <alignment vertical="center"/>
    </xf>
    <xf numFmtId="0" fontId="41" fillId="9" borderId="0" xfId="0" applyFont="1" applyFill="1" applyAlignment="1">
      <alignment horizontal="left" vertical="center"/>
    </xf>
    <xf numFmtId="0" fontId="41" fillId="9" borderId="0" xfId="0" applyFont="1" applyFill="1" applyAlignment="1">
      <alignment horizontal="center" vertical="center"/>
    </xf>
    <xf numFmtId="0" fontId="42" fillId="9" borderId="0" xfId="0" applyFont="1" applyFill="1" applyAlignment="1">
      <alignment horizontal="center" vertical="center"/>
    </xf>
    <xf numFmtId="0" fontId="42" fillId="9" borderId="0" xfId="0" applyFont="1" applyFill="1" applyAlignment="1">
      <alignment vertical="center"/>
    </xf>
    <xf numFmtId="0" fontId="48" fillId="8" borderId="37" xfId="8" applyFont="1" applyFill="1" applyBorder="1" applyAlignment="1">
      <alignment horizontal="center" vertical="center"/>
    </xf>
    <xf numFmtId="0" fontId="48" fillId="8" borderId="6" xfId="8" applyFont="1" applyFill="1" applyBorder="1" applyAlignment="1">
      <alignment horizontal="center" vertical="center"/>
    </xf>
    <xf numFmtId="0" fontId="48" fillId="8" borderId="12" xfId="8" applyFont="1" applyFill="1" applyBorder="1" applyAlignment="1">
      <alignment horizontal="center" vertical="center"/>
    </xf>
    <xf numFmtId="0" fontId="48" fillId="8" borderId="15" xfId="8" applyFont="1" applyFill="1" applyBorder="1" applyAlignment="1">
      <alignment horizontal="center" vertical="center"/>
    </xf>
    <xf numFmtId="0" fontId="48" fillId="8" borderId="12" xfId="8" applyFont="1" applyFill="1" applyBorder="1" applyAlignment="1">
      <alignment horizontal="center" vertical="center" wrapText="1"/>
    </xf>
    <xf numFmtId="0" fontId="48" fillId="23" borderId="12" xfId="8" applyFont="1" applyFill="1" applyBorder="1" applyAlignment="1">
      <alignment horizontal="center" vertical="center"/>
    </xf>
    <xf numFmtId="0" fontId="48" fillId="25" borderId="12" xfId="8" applyFont="1" applyFill="1" applyBorder="1" applyAlignment="1">
      <alignment horizontal="center" vertical="center" wrapText="1"/>
    </xf>
    <xf numFmtId="0" fontId="49" fillId="4" borderId="12" xfId="8" applyFont="1" applyFill="1" applyBorder="1" applyAlignment="1">
      <alignment horizontal="center" vertical="center"/>
    </xf>
    <xf numFmtId="0" fontId="49" fillId="3" borderId="12" xfId="8" applyFont="1" applyFill="1" applyBorder="1" applyAlignment="1">
      <alignment horizontal="center" vertical="center"/>
    </xf>
    <xf numFmtId="0" fontId="49" fillId="2" borderId="12" xfId="8" applyFont="1" applyFill="1" applyBorder="1" applyAlignment="1">
      <alignment horizontal="center" vertical="center"/>
    </xf>
    <xf numFmtId="0" fontId="49" fillId="11" borderId="12" xfId="8" applyFont="1" applyFill="1" applyBorder="1" applyAlignment="1">
      <alignment horizontal="center" vertical="center"/>
    </xf>
    <xf numFmtId="0" fontId="49" fillId="5" borderId="12" xfId="8" applyFont="1" applyFill="1" applyBorder="1" applyAlignment="1">
      <alignment horizontal="center" vertical="center"/>
    </xf>
    <xf numFmtId="0" fontId="49" fillId="12" borderId="12" xfId="8" applyFont="1" applyFill="1" applyBorder="1" applyAlignment="1">
      <alignment horizontal="center" vertical="center"/>
    </xf>
    <xf numFmtId="0" fontId="48" fillId="8" borderId="3" xfId="8" applyFont="1" applyFill="1" applyBorder="1" applyAlignment="1">
      <alignment horizontal="center" vertical="center" wrapText="1"/>
    </xf>
    <xf numFmtId="0" fontId="48" fillId="8" borderId="8" xfId="0" applyFont="1" applyFill="1" applyBorder="1" applyAlignment="1">
      <alignment horizontal="center" vertical="center" wrapText="1"/>
    </xf>
    <xf numFmtId="0" fontId="48" fillId="8" borderId="3" xfId="8" applyFont="1" applyFill="1" applyBorder="1" applyAlignment="1">
      <alignment horizontal="center" vertical="center"/>
    </xf>
    <xf numFmtId="0" fontId="48" fillId="8" borderId="36" xfId="8" applyFont="1" applyFill="1" applyBorder="1" applyAlignment="1">
      <alignment horizontal="center" vertical="center"/>
    </xf>
    <xf numFmtId="0" fontId="40" fillId="14" borderId="44" xfId="8" applyFont="1" applyFill="1" applyBorder="1" applyAlignment="1">
      <alignment vertical="center"/>
    </xf>
    <xf numFmtId="0" fontId="41" fillId="0" borderId="45" xfId="8" applyFont="1" applyBorder="1" applyAlignment="1">
      <alignment horizontal="center" vertical="center"/>
    </xf>
    <xf numFmtId="0" fontId="41" fillId="0" borderId="10" xfId="8" applyFont="1" applyBorder="1" applyAlignment="1">
      <alignment horizontal="center" vertical="center"/>
    </xf>
    <xf numFmtId="0" fontId="41" fillId="0" borderId="34" xfId="8" applyFont="1" applyBorder="1" applyAlignment="1">
      <alignment horizontal="center" vertical="center"/>
    </xf>
    <xf numFmtId="0" fontId="40" fillId="0" borderId="10" xfId="8" applyFont="1" applyBorder="1" applyAlignment="1">
      <alignment vertical="center"/>
    </xf>
    <xf numFmtId="0" fontId="44" fillId="0" borderId="10" xfId="8" applyFont="1" applyBorder="1" applyAlignment="1">
      <alignment vertical="center" wrapText="1"/>
    </xf>
    <xf numFmtId="0" fontId="50" fillId="0" borderId="10" xfId="8" applyFont="1" applyBorder="1" applyAlignment="1">
      <alignment vertical="center" wrapText="1"/>
    </xf>
    <xf numFmtId="0" fontId="41" fillId="0" borderId="10" xfId="8" applyFont="1" applyBorder="1" applyAlignment="1">
      <alignment vertical="center"/>
    </xf>
    <xf numFmtId="0" fontId="41" fillId="16" borderId="30" xfId="8" applyFont="1" applyFill="1" applyBorder="1" applyAlignment="1">
      <alignment horizontal="center" vertical="center"/>
    </xf>
    <xf numFmtId="0" fontId="41" fillId="17" borderId="30" xfId="8" applyFont="1" applyFill="1" applyBorder="1" applyAlignment="1">
      <alignment horizontal="center" vertical="center"/>
    </xf>
    <xf numFmtId="0" fontId="41" fillId="18" borderId="30" xfId="8" applyFont="1" applyFill="1" applyBorder="1" applyAlignment="1">
      <alignment horizontal="center" vertical="center"/>
    </xf>
    <xf numFmtId="0" fontId="41" fillId="19" borderId="30" xfId="8" applyFont="1" applyFill="1" applyBorder="1" applyAlignment="1">
      <alignment horizontal="center" vertical="center"/>
    </xf>
    <xf numFmtId="0" fontId="41" fillId="20" borderId="30" xfId="8" applyFont="1" applyFill="1" applyBorder="1" applyAlignment="1">
      <alignment horizontal="center" vertical="center"/>
    </xf>
    <xf numFmtId="0" fontId="41" fillId="21" borderId="17" xfId="8" applyFont="1" applyFill="1" applyBorder="1" applyAlignment="1">
      <alignment horizontal="center" vertical="center"/>
    </xf>
    <xf numFmtId="0" fontId="40" fillId="0" borderId="39" xfId="8" applyFont="1" applyBorder="1" applyAlignment="1">
      <alignment vertical="center"/>
    </xf>
    <xf numFmtId="0" fontId="50" fillId="0" borderId="10" xfId="8" applyFont="1" applyBorder="1" applyAlignment="1">
      <alignment horizontal="center" vertical="center"/>
    </xf>
    <xf numFmtId="0" fontId="40" fillId="0" borderId="10" xfId="8" applyFont="1" applyBorder="1" applyAlignment="1">
      <alignment horizontal="center" vertical="center"/>
    </xf>
    <xf numFmtId="0" fontId="41" fillId="0" borderId="27" xfId="8" applyFont="1" applyBorder="1" applyAlignment="1">
      <alignment horizontal="center" vertical="center"/>
    </xf>
    <xf numFmtId="0" fontId="50" fillId="0" borderId="0" xfId="8" applyFont="1" applyAlignment="1">
      <alignment vertical="center" wrapText="1"/>
    </xf>
    <xf numFmtId="0" fontId="50" fillId="0" borderId="0" xfId="8" applyFont="1" applyAlignment="1">
      <alignment horizontal="center" vertical="center"/>
    </xf>
    <xf numFmtId="0" fontId="41" fillId="0" borderId="23" xfId="8" applyFont="1" applyBorder="1" applyAlignment="1">
      <alignment horizontal="center" vertical="center"/>
    </xf>
    <xf numFmtId="0" fontId="41" fillId="0" borderId="25" xfId="8" applyFont="1" applyBorder="1" applyAlignment="1">
      <alignment horizontal="center" vertical="center"/>
    </xf>
    <xf numFmtId="0" fontId="41" fillId="0" borderId="21" xfId="8" applyFont="1" applyBorder="1" applyAlignment="1">
      <alignment horizontal="center" vertical="center"/>
    </xf>
    <xf numFmtId="0" fontId="40" fillId="0" borderId="25" xfId="8" applyFont="1" applyBorder="1" applyAlignment="1">
      <alignment vertical="center"/>
    </xf>
    <xf numFmtId="0" fontId="44" fillId="0" borderId="25" xfId="8" applyFont="1" applyBorder="1" applyAlignment="1">
      <alignment vertical="center" wrapText="1"/>
    </xf>
    <xf numFmtId="0" fontId="50" fillId="0" borderId="25" xfId="8" applyFont="1" applyBorder="1" applyAlignment="1">
      <alignment vertical="center" wrapText="1"/>
    </xf>
    <xf numFmtId="0" fontId="41" fillId="0" borderId="25" xfId="8" applyFont="1" applyBorder="1" applyAlignment="1">
      <alignment vertical="center"/>
    </xf>
    <xf numFmtId="0" fontId="41" fillId="16" borderId="8" xfId="8" applyFont="1" applyFill="1" applyBorder="1" applyAlignment="1">
      <alignment horizontal="center" vertical="center"/>
    </xf>
    <xf numFmtId="0" fontId="41" fillId="18" borderId="8" xfId="8" applyFont="1" applyFill="1" applyBorder="1" applyAlignment="1">
      <alignment horizontal="center" vertical="center"/>
    </xf>
    <xf numFmtId="0" fontId="41" fillId="19" borderId="8" xfId="8" applyFont="1" applyFill="1" applyBorder="1" applyAlignment="1">
      <alignment horizontal="center" vertical="center"/>
    </xf>
    <xf numFmtId="0" fontId="41" fillId="20" borderId="8" xfId="8" applyFont="1" applyFill="1" applyBorder="1" applyAlignment="1">
      <alignment horizontal="center" vertical="center"/>
    </xf>
    <xf numFmtId="0" fontId="41" fillId="21" borderId="35" xfId="8" applyFont="1" applyFill="1" applyBorder="1" applyAlignment="1">
      <alignment horizontal="center" vertical="center"/>
    </xf>
    <xf numFmtId="0" fontId="40" fillId="0" borderId="11" xfId="8" applyFont="1" applyBorder="1" applyAlignment="1">
      <alignment vertical="center"/>
    </xf>
    <xf numFmtId="0" fontId="50" fillId="0" borderId="25" xfId="8" applyFont="1" applyBorder="1" applyAlignment="1">
      <alignment horizontal="center" vertical="center"/>
    </xf>
    <xf numFmtId="0" fontId="40" fillId="0" borderId="25" xfId="8" applyFont="1" applyBorder="1" applyAlignment="1">
      <alignment horizontal="center" vertical="center"/>
    </xf>
    <xf numFmtId="0" fontId="41" fillId="0" borderId="22" xfId="8" applyFont="1" applyBorder="1" applyAlignment="1">
      <alignment horizontal="center" vertical="center"/>
    </xf>
    <xf numFmtId="0" fontId="41" fillId="0" borderId="10" xfId="8" applyFont="1" applyBorder="1" applyAlignment="1">
      <alignment vertical="center" wrapText="1"/>
    </xf>
    <xf numFmtId="0" fontId="41" fillId="0" borderId="25" xfId="8" applyFont="1" applyBorder="1" applyAlignment="1">
      <alignment vertical="center" wrapText="1"/>
    </xf>
    <xf numFmtId="0" fontId="44" fillId="2" borderId="25" xfId="8" applyFont="1" applyFill="1" applyBorder="1" applyAlignment="1">
      <alignment vertical="center" wrapText="1"/>
    </xf>
    <xf numFmtId="0" fontId="40" fillId="14" borderId="29" xfId="8" applyFont="1" applyFill="1" applyBorder="1" applyAlignment="1">
      <alignment vertical="center"/>
    </xf>
    <xf numFmtId="0" fontId="44" fillId="2" borderId="0" xfId="8" applyFont="1" applyFill="1" applyAlignment="1">
      <alignment vertical="center" wrapText="1"/>
    </xf>
    <xf numFmtId="0" fontId="51" fillId="0" borderId="15" xfId="8" applyFont="1" applyBorder="1" applyAlignment="1">
      <alignment horizontal="center" vertical="center"/>
    </xf>
    <xf numFmtId="0" fontId="51" fillId="0" borderId="0" xfId="8" applyFont="1" applyAlignment="1">
      <alignment horizontal="center" vertical="center"/>
    </xf>
    <xf numFmtId="0" fontId="51" fillId="0" borderId="6" xfId="8" applyFont="1" applyBorder="1" applyAlignment="1">
      <alignment horizontal="center" vertical="center"/>
    </xf>
    <xf numFmtId="0" fontId="52" fillId="0" borderId="0" xfId="8" applyFont="1" applyAlignment="1">
      <alignment vertical="center" wrapText="1"/>
    </xf>
    <xf numFmtId="0" fontId="53" fillId="0" borderId="0" xfId="8" applyFont="1" applyAlignment="1">
      <alignment vertical="center" wrapText="1"/>
    </xf>
    <xf numFmtId="0" fontId="53" fillId="0" borderId="0" xfId="8" applyFont="1" applyAlignment="1">
      <alignment horizontal="center" vertical="center"/>
    </xf>
    <xf numFmtId="0" fontId="51" fillId="0" borderId="26" xfId="8" applyFont="1" applyBorder="1" applyAlignment="1">
      <alignment horizontal="center" vertical="center"/>
    </xf>
    <xf numFmtId="0" fontId="51" fillId="0" borderId="23" xfId="8" applyFont="1" applyBorder="1" applyAlignment="1">
      <alignment horizontal="center" vertical="center"/>
    </xf>
    <xf numFmtId="0" fontId="51" fillId="0" borderId="25" xfId="8" applyFont="1" applyBorder="1" applyAlignment="1">
      <alignment horizontal="center" vertical="center"/>
    </xf>
    <xf numFmtId="0" fontId="51" fillId="0" borderId="21" xfId="8" applyFont="1" applyBorder="1" applyAlignment="1">
      <alignment horizontal="center" vertical="center"/>
    </xf>
    <xf numFmtId="0" fontId="52" fillId="0" borderId="25" xfId="8" applyFont="1" applyBorder="1" applyAlignment="1">
      <alignment vertical="center" wrapText="1"/>
    </xf>
    <xf numFmtId="0" fontId="53" fillId="0" borderId="25" xfId="8" applyFont="1" applyBorder="1" applyAlignment="1">
      <alignment vertical="center" wrapText="1"/>
    </xf>
    <xf numFmtId="0" fontId="53" fillId="0" borderId="25" xfId="8" applyFont="1" applyBorder="1" applyAlignment="1">
      <alignment horizontal="center" vertical="center"/>
    </xf>
    <xf numFmtId="0" fontId="51" fillId="0" borderId="22" xfId="8" applyFont="1" applyBorder="1" applyAlignment="1">
      <alignment horizontal="center" vertical="center"/>
    </xf>
    <xf numFmtId="0" fontId="40" fillId="0" borderId="21" xfId="8" applyFont="1" applyBorder="1" applyAlignment="1">
      <alignment horizontal="center" vertical="center"/>
    </xf>
    <xf numFmtId="0" fontId="41" fillId="2" borderId="10" xfId="8" applyFont="1" applyFill="1" applyBorder="1" applyAlignment="1">
      <alignment vertical="center"/>
    </xf>
    <xf numFmtId="0" fontId="44" fillId="2" borderId="10" xfId="8" applyFont="1" applyFill="1" applyBorder="1" applyAlignment="1">
      <alignment vertical="center" wrapText="1"/>
    </xf>
    <xf numFmtId="0" fontId="41" fillId="2" borderId="0" xfId="8" applyFont="1" applyFill="1" applyAlignment="1">
      <alignment vertical="center"/>
    </xf>
    <xf numFmtId="0" fontId="54" fillId="0" borderId="0" xfId="8" applyFont="1" applyAlignment="1">
      <alignment vertical="center"/>
    </xf>
    <xf numFmtId="0" fontId="45" fillId="0" borderId="0" xfId="8" applyFont="1" applyAlignment="1">
      <alignment vertical="center"/>
    </xf>
    <xf numFmtId="0" fontId="55" fillId="0" borderId="0" xfId="8" applyFont="1" applyAlignment="1">
      <alignment vertical="center" wrapText="1"/>
    </xf>
    <xf numFmtId="0" fontId="45" fillId="0" borderId="15" xfId="8" applyFont="1" applyBorder="1" applyAlignment="1">
      <alignment horizontal="center" vertical="center"/>
    </xf>
    <xf numFmtId="0" fontId="45" fillId="0" borderId="0" xfId="8" applyFont="1" applyAlignment="1">
      <alignment horizontal="center" vertical="center"/>
    </xf>
    <xf numFmtId="0" fontId="45" fillId="16" borderId="1" xfId="8" applyFont="1" applyFill="1" applyBorder="1" applyAlignment="1">
      <alignment horizontal="center" vertical="center"/>
    </xf>
    <xf numFmtId="0" fontId="45" fillId="17" borderId="1" xfId="8" applyFont="1" applyFill="1" applyBorder="1" applyAlignment="1">
      <alignment horizontal="center" vertical="center"/>
    </xf>
    <xf numFmtId="0" fontId="45" fillId="18" borderId="1" xfId="8" applyFont="1" applyFill="1" applyBorder="1" applyAlignment="1">
      <alignment horizontal="center" vertical="center"/>
    </xf>
    <xf numFmtId="0" fontId="45" fillId="19" borderId="1" xfId="8" applyFont="1" applyFill="1" applyBorder="1" applyAlignment="1">
      <alignment horizontal="center" vertical="center"/>
    </xf>
    <xf numFmtId="0" fontId="45" fillId="20" borderId="1" xfId="8" applyFont="1" applyFill="1" applyBorder="1" applyAlignment="1">
      <alignment horizontal="center" vertical="center"/>
    </xf>
    <xf numFmtId="0" fontId="45" fillId="21" borderId="4" xfId="8" applyFont="1" applyFill="1" applyBorder="1" applyAlignment="1">
      <alignment horizontal="center" vertical="center"/>
    </xf>
    <xf numFmtId="0" fontId="54" fillId="0" borderId="12" xfId="8" applyFont="1" applyBorder="1" applyAlignment="1">
      <alignment vertical="center"/>
    </xf>
    <xf numFmtId="0" fontId="45" fillId="16" borderId="3" xfId="8" applyFont="1" applyFill="1" applyBorder="1" applyAlignment="1">
      <alignment horizontal="center" vertical="center"/>
    </xf>
    <xf numFmtId="0" fontId="45" fillId="17" borderId="3" xfId="8" applyFont="1" applyFill="1" applyBorder="1" applyAlignment="1">
      <alignment horizontal="center" vertical="center"/>
    </xf>
    <xf numFmtId="0" fontId="45" fillId="18" borderId="3" xfId="8" applyFont="1" applyFill="1" applyBorder="1" applyAlignment="1">
      <alignment horizontal="center" vertical="center"/>
    </xf>
    <xf numFmtId="0" fontId="45" fillId="19" borderId="3" xfId="8" applyFont="1" applyFill="1" applyBorder="1" applyAlignment="1">
      <alignment horizontal="center" vertical="center"/>
    </xf>
    <xf numFmtId="0" fontId="45" fillId="20" borderId="3" xfId="8" applyFont="1" applyFill="1" applyBorder="1" applyAlignment="1">
      <alignment horizontal="center" vertical="center"/>
    </xf>
    <xf numFmtId="0" fontId="45" fillId="21" borderId="16" xfId="8" applyFont="1" applyFill="1" applyBorder="1" applyAlignment="1">
      <alignment horizontal="center" vertical="center"/>
    </xf>
    <xf numFmtId="0" fontId="54" fillId="0" borderId="25" xfId="8" applyFont="1" applyBorder="1" applyAlignment="1">
      <alignment vertical="center"/>
    </xf>
    <xf numFmtId="0" fontId="45" fillId="0" borderId="25" xfId="8" applyFont="1" applyBorder="1" applyAlignment="1">
      <alignment vertical="center"/>
    </xf>
    <xf numFmtId="0" fontId="55" fillId="0" borderId="25" xfId="8" applyFont="1" applyBorder="1" applyAlignment="1">
      <alignment vertical="center" wrapText="1"/>
    </xf>
    <xf numFmtId="0" fontId="45" fillId="0" borderId="23" xfId="8" applyFont="1" applyBorder="1" applyAlignment="1">
      <alignment horizontal="center" vertical="center"/>
    </xf>
    <xf numFmtId="0" fontId="45" fillId="0" borderId="25" xfId="8" applyFont="1" applyBorder="1" applyAlignment="1">
      <alignment horizontal="center" vertical="center"/>
    </xf>
    <xf numFmtId="0" fontId="45" fillId="16" borderId="8" xfId="8" applyFont="1" applyFill="1" applyBorder="1" applyAlignment="1">
      <alignment horizontal="center" vertical="center"/>
    </xf>
    <xf numFmtId="0" fontId="45" fillId="17" borderId="8" xfId="8" applyFont="1" applyFill="1" applyBorder="1" applyAlignment="1">
      <alignment horizontal="center" vertical="center"/>
    </xf>
    <xf numFmtId="0" fontId="45" fillId="18" borderId="8" xfId="8" applyFont="1" applyFill="1" applyBorder="1" applyAlignment="1">
      <alignment horizontal="center" vertical="center"/>
    </xf>
    <xf numFmtId="0" fontId="45" fillId="19" borderId="8" xfId="8" applyFont="1" applyFill="1" applyBorder="1" applyAlignment="1">
      <alignment horizontal="center" vertical="center"/>
    </xf>
    <xf numFmtId="0" fontId="45" fillId="20" borderId="8" xfId="8" applyFont="1" applyFill="1" applyBorder="1" applyAlignment="1">
      <alignment horizontal="center" vertical="center"/>
    </xf>
    <xf numFmtId="0" fontId="45" fillId="21" borderId="35" xfId="8" applyFont="1" applyFill="1" applyBorder="1" applyAlignment="1">
      <alignment horizontal="center" vertical="center"/>
    </xf>
    <xf numFmtId="0" fontId="54" fillId="0" borderId="11" xfId="8" applyFont="1" applyBorder="1" applyAlignment="1">
      <alignment vertical="center"/>
    </xf>
    <xf numFmtId="0" fontId="56" fillId="0" borderId="0" xfId="0" applyFont="1"/>
    <xf numFmtId="0" fontId="41" fillId="2" borderId="25" xfId="8" applyFont="1" applyFill="1" applyBorder="1" applyAlignment="1">
      <alignment vertical="center"/>
    </xf>
    <xf numFmtId="0" fontId="40" fillId="10" borderId="10" xfId="8" applyFont="1" applyFill="1" applyBorder="1"/>
    <xf numFmtId="0" fontId="42" fillId="10" borderId="10" xfId="8" applyFont="1" applyFill="1" applyBorder="1"/>
    <xf numFmtId="0" fontId="46" fillId="10" borderId="10" xfId="8" applyFont="1" applyFill="1" applyBorder="1"/>
    <xf numFmtId="0" fontId="46" fillId="10" borderId="10" xfId="8" applyFont="1" applyFill="1" applyBorder="1" applyAlignment="1">
      <alignment wrapText="1"/>
    </xf>
    <xf numFmtId="0" fontId="43" fillId="10" borderId="10" xfId="8" applyFont="1" applyFill="1" applyBorder="1" applyAlignment="1">
      <alignment horizontal="center" vertical="center"/>
    </xf>
    <xf numFmtId="0" fontId="43" fillId="10" borderId="10" xfId="8" applyFont="1" applyFill="1" applyBorder="1" applyAlignment="1">
      <alignment vertical="center"/>
    </xf>
    <xf numFmtId="0" fontId="57" fillId="0" borderId="9" xfId="8" applyFont="1" applyBorder="1" applyAlignment="1">
      <alignment vertical="center"/>
    </xf>
    <xf numFmtId="0" fontId="57" fillId="0" borderId="47" xfId="8" applyFont="1" applyBorder="1" applyAlignment="1">
      <alignment vertical="center"/>
    </xf>
    <xf numFmtId="0" fontId="57" fillId="0" borderId="46" xfId="8" applyFont="1" applyBorder="1" applyAlignment="1">
      <alignment vertical="center"/>
    </xf>
    <xf numFmtId="0" fontId="57" fillId="0" borderId="48" xfId="8" applyFont="1" applyBorder="1" applyAlignment="1">
      <alignment vertical="center"/>
    </xf>
    <xf numFmtId="0" fontId="57" fillId="0" borderId="41" xfId="8" applyFont="1" applyBorder="1" applyAlignment="1">
      <alignment vertical="center"/>
    </xf>
    <xf numFmtId="0" fontId="57" fillId="0" borderId="20" xfId="8" applyFont="1" applyBorder="1" applyAlignment="1">
      <alignment vertical="center"/>
    </xf>
    <xf numFmtId="0" fontId="40" fillId="14" borderId="53" xfId="8" applyFont="1" applyFill="1" applyBorder="1" applyAlignment="1">
      <alignment vertical="center"/>
    </xf>
    <xf numFmtId="0" fontId="41" fillId="0" borderId="55" xfId="8" applyFont="1" applyBorder="1" applyAlignment="1">
      <alignment horizontal="center" vertical="center"/>
    </xf>
    <xf numFmtId="0" fontId="41" fillId="0" borderId="32" xfId="8" applyFont="1" applyBorder="1" applyAlignment="1">
      <alignment horizontal="center" vertical="center"/>
    </xf>
    <xf numFmtId="0" fontId="41" fillId="0" borderId="49" xfId="8" applyFont="1" applyBorder="1" applyAlignment="1">
      <alignment horizontal="center" vertical="center"/>
    </xf>
    <xf numFmtId="0" fontId="40" fillId="0" borderId="32" xfId="8" applyFont="1" applyBorder="1" applyAlignment="1">
      <alignment vertical="center"/>
    </xf>
    <xf numFmtId="0" fontId="44" fillId="0" borderId="32" xfId="8" applyFont="1" applyBorder="1" applyAlignment="1">
      <alignment vertical="center" wrapText="1"/>
    </xf>
    <xf numFmtId="0" fontId="41" fillId="0" borderId="32" xfId="8" applyFont="1" applyBorder="1" applyAlignment="1">
      <alignment vertical="center" wrapText="1"/>
    </xf>
    <xf numFmtId="0" fontId="41" fillId="0" borderId="32" xfId="8" applyFont="1" applyBorder="1" applyAlignment="1">
      <alignment vertical="center"/>
    </xf>
    <xf numFmtId="0" fontId="44" fillId="2" borderId="32" xfId="8" applyFont="1" applyFill="1" applyBorder="1" applyAlignment="1">
      <alignment vertical="center" wrapText="1"/>
    </xf>
    <xf numFmtId="0" fontId="41" fillId="16" borderId="54" xfId="8" applyFont="1" applyFill="1" applyBorder="1" applyAlignment="1">
      <alignment horizontal="center" vertical="center"/>
    </xf>
    <xf numFmtId="0" fontId="41" fillId="17" borderId="54" xfId="8" applyFont="1" applyFill="1" applyBorder="1" applyAlignment="1">
      <alignment horizontal="center" vertical="center"/>
    </xf>
    <xf numFmtId="0" fontId="41" fillId="18" borderId="54" xfId="8" applyFont="1" applyFill="1" applyBorder="1" applyAlignment="1">
      <alignment horizontal="center" vertical="center"/>
    </xf>
    <xf numFmtId="0" fontId="41" fillId="19" borderId="54" xfId="8" applyFont="1" applyFill="1" applyBorder="1" applyAlignment="1">
      <alignment horizontal="center" vertical="center"/>
    </xf>
    <xf numFmtId="0" fontId="41" fillId="20" borderId="54" xfId="8" applyFont="1" applyFill="1" applyBorder="1" applyAlignment="1">
      <alignment horizontal="center" vertical="center"/>
    </xf>
    <xf numFmtId="0" fontId="41" fillId="21" borderId="55" xfId="8" applyFont="1" applyFill="1" applyBorder="1" applyAlignment="1">
      <alignment horizontal="center" vertical="center"/>
    </xf>
    <xf numFmtId="0" fontId="40" fillId="0" borderId="54" xfId="8" applyFont="1" applyBorder="1" applyAlignment="1">
      <alignment vertical="center"/>
    </xf>
    <xf numFmtId="0" fontId="40" fillId="0" borderId="32" xfId="8" applyFont="1" applyBorder="1" applyAlignment="1">
      <alignment horizontal="center" vertical="center"/>
    </xf>
    <xf numFmtId="0" fontId="41" fillId="0" borderId="33" xfId="8" applyFont="1" applyBorder="1" applyAlignment="1">
      <alignment horizontal="center" vertical="center"/>
    </xf>
    <xf numFmtId="0" fontId="11" fillId="0" borderId="11" xfId="7" applyFont="1" applyBorder="1" applyAlignment="1">
      <alignment horizontal="left" vertical="center" wrapText="1"/>
    </xf>
    <xf numFmtId="0" fontId="41" fillId="0" borderId="8" xfId="7" applyFont="1" applyBorder="1" applyAlignment="1">
      <alignment horizontal="center" vertical="center"/>
    </xf>
    <xf numFmtId="0" fontId="24" fillId="0" borderId="8" xfId="11" applyBorder="1" applyAlignment="1">
      <alignment horizontal="left" vertical="center"/>
    </xf>
    <xf numFmtId="0" fontId="42" fillId="0" borderId="8" xfId="7" applyFont="1" applyBorder="1" applyAlignment="1">
      <alignment horizontal="center" vertical="center"/>
    </xf>
    <xf numFmtId="0" fontId="0" fillId="0" borderId="25" xfId="0" applyBorder="1"/>
    <xf numFmtId="0" fontId="31" fillId="0" borderId="0" xfId="8" applyFont="1" applyAlignment="1">
      <alignment vertical="center" wrapText="1"/>
    </xf>
    <xf numFmtId="0" fontId="31" fillId="0" borderId="25" xfId="8" applyFont="1" applyBorder="1" applyAlignment="1">
      <alignment vertical="center" wrapText="1"/>
    </xf>
    <xf numFmtId="0" fontId="41" fillId="17" borderId="31" xfId="7" applyFont="1" applyFill="1" applyBorder="1" applyAlignment="1">
      <alignment vertical="center" wrapText="1"/>
    </xf>
    <xf numFmtId="0" fontId="41" fillId="0" borderId="8" xfId="7" applyFont="1" applyBorder="1" applyAlignment="1">
      <alignment horizontal="left" vertical="center" wrapText="1"/>
    </xf>
    <xf numFmtId="3" fontId="11" fillId="0" borderId="11" xfId="7" applyNumberFormat="1" applyFont="1" applyBorder="1" applyAlignment="1">
      <alignment horizontal="left" vertical="center" wrapText="1"/>
    </xf>
    <xf numFmtId="3" fontId="41" fillId="0" borderId="8" xfId="7" applyNumberFormat="1" applyFont="1" applyBorder="1" applyAlignment="1">
      <alignment horizontal="left" vertical="center" wrapText="1"/>
    </xf>
    <xf numFmtId="166" fontId="41" fillId="0" borderId="1" xfId="7" applyNumberFormat="1" applyFont="1" applyBorder="1" applyAlignment="1">
      <alignment horizontal="left" vertical="center" wrapText="1"/>
    </xf>
    <xf numFmtId="0" fontId="11" fillId="17" borderId="21" xfId="7" applyFont="1" applyFill="1" applyBorder="1" applyAlignment="1">
      <alignment vertical="center" wrapText="1"/>
    </xf>
    <xf numFmtId="0" fontId="12" fillId="4" borderId="34" xfId="7" applyFont="1" applyFill="1" applyBorder="1" applyAlignment="1">
      <alignment horizontal="left" vertical="center"/>
    </xf>
    <xf numFmtId="0" fontId="13" fillId="0" borderId="17" xfId="7" applyFont="1" applyBorder="1" applyAlignment="1">
      <alignment horizontal="center" vertical="center"/>
    </xf>
    <xf numFmtId="0" fontId="13" fillId="0" borderId="35" xfId="7" applyFont="1" applyBorder="1" applyAlignment="1">
      <alignment horizontal="center" vertical="center"/>
    </xf>
    <xf numFmtId="0" fontId="35" fillId="9" borderId="32" xfId="7" applyFont="1" applyFill="1" applyBorder="1" applyAlignment="1">
      <alignment horizontal="left" vertical="center"/>
    </xf>
    <xf numFmtId="0" fontId="12" fillId="3" borderId="34" xfId="7" applyFont="1" applyFill="1" applyBorder="1" applyAlignment="1">
      <alignment horizontal="left" vertical="center"/>
    </xf>
    <xf numFmtId="0" fontId="13" fillId="0" borderId="14" xfId="7" applyFont="1" applyBorder="1" applyAlignment="1">
      <alignment horizontal="center" vertical="center"/>
    </xf>
    <xf numFmtId="0" fontId="11" fillId="0" borderId="17" xfId="7" applyFont="1" applyBorder="1" applyAlignment="1">
      <alignment horizontal="center" vertical="center"/>
    </xf>
    <xf numFmtId="0" fontId="11" fillId="0" borderId="4" xfId="7" applyFont="1" applyBorder="1" applyAlignment="1">
      <alignment horizontal="center" vertical="center"/>
    </xf>
    <xf numFmtId="0" fontId="40" fillId="3" borderId="34" xfId="7" applyFont="1" applyFill="1" applyBorder="1" applyAlignment="1">
      <alignment horizontal="left" vertical="center"/>
    </xf>
    <xf numFmtId="0" fontId="42" fillId="0" borderId="17" xfId="7" applyFont="1" applyBorder="1" applyAlignment="1">
      <alignment horizontal="center" vertical="center"/>
    </xf>
    <xf numFmtId="0" fontId="42" fillId="0" borderId="4" xfId="7" applyFont="1" applyBorder="1" applyAlignment="1">
      <alignment horizontal="center" vertical="center"/>
    </xf>
    <xf numFmtId="0" fontId="42" fillId="0" borderId="35" xfId="7" applyFont="1" applyBorder="1" applyAlignment="1">
      <alignment horizontal="center" vertical="center"/>
    </xf>
    <xf numFmtId="0" fontId="42" fillId="0" borderId="23" xfId="7" applyFont="1" applyBorder="1" applyAlignment="1">
      <alignment horizontal="center" vertical="center"/>
    </xf>
    <xf numFmtId="0" fontId="12" fillId="5" borderId="10" xfId="7" applyFont="1" applyFill="1" applyBorder="1" applyAlignment="1">
      <alignment horizontal="left" vertical="center"/>
    </xf>
    <xf numFmtId="0" fontId="38" fillId="5" borderId="21" xfId="7" applyFont="1" applyFill="1" applyBorder="1" applyAlignment="1">
      <alignment horizontal="left" vertical="center"/>
    </xf>
    <xf numFmtId="0" fontId="12" fillId="9" borderId="32" xfId="7" applyFont="1" applyFill="1" applyBorder="1" applyAlignment="1">
      <alignment horizontal="left" vertical="center"/>
    </xf>
    <xf numFmtId="0" fontId="12" fillId="5" borderId="34" xfId="7" applyFont="1" applyFill="1" applyBorder="1" applyAlignment="1">
      <alignment horizontal="left" vertical="center"/>
    </xf>
    <xf numFmtId="0" fontId="38" fillId="5" borderId="6" xfId="7" applyFont="1" applyFill="1" applyBorder="1" applyAlignment="1">
      <alignment horizontal="left" vertical="center"/>
    </xf>
    <xf numFmtId="0" fontId="12" fillId="7" borderId="34" xfId="7" applyFont="1" applyFill="1" applyBorder="1" applyAlignment="1">
      <alignment vertical="center"/>
    </xf>
    <xf numFmtId="0" fontId="11" fillId="21" borderId="39" xfId="7" applyFont="1" applyFill="1" applyBorder="1" applyAlignment="1">
      <alignment horizontal="left" vertical="center" wrapText="1"/>
    </xf>
    <xf numFmtId="0" fontId="11" fillId="0" borderId="39" xfId="7" applyFont="1" applyBorder="1" applyAlignment="1">
      <alignment horizontal="center" vertical="center"/>
    </xf>
    <xf numFmtId="0" fontId="11" fillId="0" borderId="39" xfId="7" applyFont="1" applyBorder="1" applyAlignment="1">
      <alignment horizontal="left" vertical="center"/>
    </xf>
    <xf numFmtId="0" fontId="11" fillId="0" borderId="39" xfId="7" applyFont="1" applyBorder="1" applyAlignment="1">
      <alignment horizontal="left" vertical="center" wrapText="1"/>
    </xf>
    <xf numFmtId="0" fontId="24" fillId="0" borderId="39" xfId="11" applyFill="1" applyBorder="1" applyAlignment="1">
      <alignment horizontal="left" vertical="center"/>
    </xf>
    <xf numFmtId="0" fontId="13" fillId="0" borderId="39" xfId="7" applyFont="1" applyBorder="1" applyAlignment="1">
      <alignment horizontal="center" vertical="center"/>
    </xf>
    <xf numFmtId="0" fontId="13" fillId="0" borderId="45" xfId="7" applyFont="1" applyBorder="1" applyAlignment="1">
      <alignment horizontal="center" vertical="center"/>
    </xf>
    <xf numFmtId="3" fontId="41" fillId="0" borderId="1" xfId="13" applyNumberFormat="1" applyFont="1" applyBorder="1" applyAlignment="1">
      <alignment horizontal="left" vertical="center" wrapText="1"/>
    </xf>
    <xf numFmtId="3" fontId="41" fillId="0" borderId="1" xfId="13" applyNumberFormat="1" applyFont="1" applyFill="1" applyBorder="1" applyAlignment="1">
      <alignment horizontal="left" vertical="center" wrapText="1"/>
    </xf>
    <xf numFmtId="0" fontId="11" fillId="0" borderId="32" xfId="7" applyFont="1" applyBorder="1" applyAlignment="1">
      <alignment horizontal="left" vertical="center" wrapText="1"/>
    </xf>
    <xf numFmtId="0" fontId="58" fillId="3" borderId="6" xfId="7" applyFont="1" applyFill="1" applyBorder="1" applyAlignment="1">
      <alignment horizontal="left" vertical="center"/>
    </xf>
    <xf numFmtId="0" fontId="58" fillId="3" borderId="21" xfId="7" applyFont="1" applyFill="1" applyBorder="1" applyAlignment="1">
      <alignment horizontal="left" vertical="center"/>
    </xf>
    <xf numFmtId="0" fontId="58" fillId="3" borderId="37" xfId="7" applyFont="1" applyFill="1" applyBorder="1" applyAlignment="1">
      <alignment horizontal="left" vertical="center"/>
    </xf>
    <xf numFmtId="0" fontId="58" fillId="3" borderId="41" xfId="7" applyFont="1" applyFill="1" applyBorder="1" applyAlignment="1">
      <alignment horizontal="left" vertical="center"/>
    </xf>
    <xf numFmtId="0" fontId="59" fillId="4" borderId="6" xfId="7" applyFont="1" applyFill="1" applyBorder="1" applyAlignment="1">
      <alignment horizontal="left" vertical="center"/>
    </xf>
    <xf numFmtId="0" fontId="59" fillId="4" borderId="21" xfId="7" applyFont="1" applyFill="1" applyBorder="1" applyAlignment="1">
      <alignment horizontal="left" vertical="center"/>
    </xf>
    <xf numFmtId="0" fontId="11" fillId="0" borderId="32" xfId="8" applyFont="1" applyBorder="1" applyAlignment="1">
      <alignment horizontal="center" vertical="center"/>
    </xf>
    <xf numFmtId="0" fontId="1" fillId="10" borderId="0" xfId="8" applyFont="1" applyFill="1" applyAlignment="1">
      <alignment horizontal="center" vertical="center"/>
    </xf>
    <xf numFmtId="0" fontId="60" fillId="0" borderId="0" xfId="8" applyFont="1" applyAlignment="1">
      <alignment horizontal="center" vertical="center"/>
    </xf>
    <xf numFmtId="0" fontId="60" fillId="0" borderId="25" xfId="8" applyFont="1" applyBorder="1" applyAlignment="1">
      <alignment horizontal="center" vertical="center"/>
    </xf>
    <xf numFmtId="0" fontId="11" fillId="42" borderId="34" xfId="8" applyFont="1" applyFill="1" applyBorder="1" applyAlignment="1">
      <alignment horizontal="center" vertical="center"/>
    </xf>
    <xf numFmtId="0" fontId="11" fillId="42" borderId="6" xfId="8" applyFont="1" applyFill="1" applyBorder="1" applyAlignment="1">
      <alignment horizontal="center" vertical="center"/>
    </xf>
    <xf numFmtId="0" fontId="11" fillId="37" borderId="34" xfId="8" applyFont="1" applyFill="1" applyBorder="1" applyAlignment="1">
      <alignment horizontal="center" vertical="center"/>
    </xf>
    <xf numFmtId="0" fontId="11" fillId="37" borderId="6" xfId="8" applyFont="1" applyFill="1" applyBorder="1" applyAlignment="1">
      <alignment horizontal="center" vertical="center"/>
    </xf>
    <xf numFmtId="0" fontId="11" fillId="39" borderId="34" xfId="8" applyFont="1" applyFill="1" applyBorder="1" applyAlignment="1">
      <alignment horizontal="center" vertical="center"/>
    </xf>
    <xf numFmtId="0" fontId="11" fillId="39" borderId="6" xfId="8" applyFont="1" applyFill="1" applyBorder="1" applyAlignment="1">
      <alignment horizontal="center" vertical="center"/>
    </xf>
    <xf numFmtId="0" fontId="11" fillId="33" borderId="34" xfId="8" applyFont="1" applyFill="1" applyBorder="1" applyAlignment="1">
      <alignment horizontal="center" vertical="center"/>
    </xf>
    <xf numFmtId="0" fontId="11" fillId="33" borderId="6" xfId="8" applyFont="1" applyFill="1" applyBorder="1" applyAlignment="1">
      <alignment horizontal="center" vertical="center"/>
    </xf>
    <xf numFmtId="0" fontId="11" fillId="34" borderId="34" xfId="8" applyFont="1" applyFill="1" applyBorder="1" applyAlignment="1">
      <alignment horizontal="center" vertical="center"/>
    </xf>
    <xf numFmtId="0" fontId="11" fillId="34" borderId="6" xfId="8" applyFont="1" applyFill="1" applyBorder="1" applyAlignment="1">
      <alignment horizontal="center" vertical="center"/>
    </xf>
    <xf numFmtId="0" fontId="11" fillId="43" borderId="34" xfId="8" applyFont="1" applyFill="1" applyBorder="1" applyAlignment="1">
      <alignment horizontal="center" vertical="center"/>
    </xf>
    <xf numFmtId="0" fontId="11" fillId="43" borderId="6" xfId="8" applyFont="1" applyFill="1" applyBorder="1" applyAlignment="1">
      <alignment horizontal="center" vertical="center"/>
    </xf>
    <xf numFmtId="0" fontId="11" fillId="35" borderId="34" xfId="8" applyFont="1" applyFill="1" applyBorder="1" applyAlignment="1">
      <alignment horizontal="center" vertical="center"/>
    </xf>
    <xf numFmtId="0" fontId="11" fillId="35" borderId="6" xfId="8" applyFont="1" applyFill="1" applyBorder="1" applyAlignment="1">
      <alignment horizontal="center" vertical="center"/>
    </xf>
    <xf numFmtId="0" fontId="60" fillId="0" borderId="6" xfId="8" applyFont="1" applyBorder="1" applyAlignment="1">
      <alignment horizontal="center" vertical="center"/>
    </xf>
    <xf numFmtId="0" fontId="60" fillId="0" borderId="21" xfId="8" applyFont="1" applyBorder="1" applyAlignment="1">
      <alignment horizontal="center" vertical="center"/>
    </xf>
    <xf numFmtId="0" fontId="40" fillId="44" borderId="34" xfId="8" applyFont="1" applyFill="1" applyBorder="1" applyAlignment="1">
      <alignment horizontal="center" vertical="center"/>
    </xf>
    <xf numFmtId="0" fontId="40" fillId="44" borderId="6" xfId="8" applyFont="1" applyFill="1" applyBorder="1" applyAlignment="1">
      <alignment horizontal="center" vertical="center"/>
    </xf>
    <xf numFmtId="0" fontId="11" fillId="41" borderId="34" xfId="8" applyFont="1" applyFill="1" applyBorder="1" applyAlignment="1">
      <alignment horizontal="center" vertical="center"/>
    </xf>
    <xf numFmtId="0" fontId="11" fillId="41" borderId="6" xfId="8" applyFont="1" applyFill="1" applyBorder="1" applyAlignment="1">
      <alignment horizontal="center" vertical="center"/>
    </xf>
    <xf numFmtId="0" fontId="40" fillId="45" borderId="34" xfId="8" applyFont="1" applyFill="1" applyBorder="1" applyAlignment="1">
      <alignment horizontal="center" vertical="center"/>
    </xf>
    <xf numFmtId="0" fontId="40" fillId="45" borderId="6" xfId="8" applyFont="1" applyFill="1" applyBorder="1" applyAlignment="1">
      <alignment horizontal="center" vertical="center"/>
    </xf>
    <xf numFmtId="0" fontId="40" fillId="38" borderId="34" xfId="8" applyFont="1" applyFill="1" applyBorder="1" applyAlignment="1">
      <alignment horizontal="center" vertical="center"/>
    </xf>
    <xf numFmtId="0" fontId="1" fillId="10" borderId="10" xfId="8" applyFont="1" applyFill="1" applyBorder="1" applyAlignment="1">
      <alignment horizontal="center" vertical="center"/>
    </xf>
    <xf numFmtId="0" fontId="40" fillId="32" borderId="34" xfId="8" applyFont="1" applyFill="1" applyBorder="1" applyAlignment="1">
      <alignment horizontal="center" vertical="center"/>
    </xf>
    <xf numFmtId="0" fontId="40" fillId="32" borderId="6" xfId="8" applyFont="1" applyFill="1" applyBorder="1" applyAlignment="1">
      <alignment horizontal="center" vertical="center"/>
    </xf>
    <xf numFmtId="0" fontId="40" fillId="31" borderId="34" xfId="8" applyFont="1" applyFill="1" applyBorder="1" applyAlignment="1">
      <alignment horizontal="center" vertical="center"/>
    </xf>
    <xf numFmtId="0" fontId="40" fillId="31" borderId="6" xfId="8" applyFont="1" applyFill="1" applyBorder="1" applyAlignment="1">
      <alignment horizontal="center" vertical="center"/>
    </xf>
    <xf numFmtId="0" fontId="40" fillId="30" borderId="34" xfId="8" applyFont="1" applyFill="1" applyBorder="1" applyAlignment="1">
      <alignment horizontal="center" vertical="center"/>
    </xf>
    <xf numFmtId="0" fontId="40" fillId="30" borderId="6" xfId="8" applyFont="1" applyFill="1" applyBorder="1" applyAlignment="1">
      <alignment horizontal="center" vertical="center"/>
    </xf>
    <xf numFmtId="49" fontId="29" fillId="0" borderId="51" xfId="0" applyNumberFormat="1" applyFont="1" applyBorder="1" applyAlignment="1">
      <alignment wrapText="1"/>
    </xf>
    <xf numFmtId="49" fontId="13" fillId="0" borderId="51" xfId="0" applyNumberFormat="1" applyFont="1" applyBorder="1"/>
    <xf numFmtId="49" fontId="13" fillId="0" borderId="51" xfId="0" applyNumberFormat="1" applyFont="1" applyBorder="1" applyAlignment="1">
      <alignment wrapText="1"/>
    </xf>
    <xf numFmtId="49" fontId="13" fillId="0" borderId="51" xfId="0" applyNumberFormat="1" applyFont="1" applyBorder="1" applyAlignment="1">
      <alignment vertical="center"/>
    </xf>
    <xf numFmtId="49" fontId="29" fillId="0" borderId="50" xfId="0" applyNumberFormat="1" applyFont="1" applyBorder="1" applyAlignment="1">
      <alignment vertical="center" wrapText="1"/>
    </xf>
    <xf numFmtId="0" fontId="29" fillId="0" borderId="0" xfId="0" applyFont="1" applyAlignment="1">
      <alignment horizontal="center" vertical="center"/>
    </xf>
    <xf numFmtId="0" fontId="29" fillId="4" borderId="0" xfId="0" applyFont="1" applyFill="1" applyAlignment="1">
      <alignment horizontal="center" vertical="center"/>
    </xf>
    <xf numFmtId="0" fontId="13" fillId="0" borderId="0" xfId="0" applyFont="1" applyAlignment="1">
      <alignment vertical="center"/>
    </xf>
    <xf numFmtId="0" fontId="29" fillId="22" borderId="0" xfId="0" applyFont="1" applyFill="1" applyAlignment="1">
      <alignment horizontal="center" vertical="center"/>
    </xf>
    <xf numFmtId="0" fontId="13" fillId="22" borderId="0" xfId="0" applyFont="1" applyFill="1"/>
    <xf numFmtId="0" fontId="12" fillId="3" borderId="0" xfId="0" applyFont="1" applyFill="1" applyAlignment="1">
      <alignment horizontal="center" vertical="center"/>
    </xf>
    <xf numFmtId="0" fontId="29" fillId="3" borderId="0" xfId="0" applyFont="1" applyFill="1" applyAlignment="1">
      <alignment horizontal="center" vertical="center"/>
    </xf>
    <xf numFmtId="0" fontId="13" fillId="22" borderId="0" xfId="0" applyFont="1" applyFill="1" applyAlignment="1">
      <alignment vertical="center"/>
    </xf>
    <xf numFmtId="0" fontId="29" fillId="2" borderId="0" xfId="0" applyFont="1" applyFill="1" applyAlignment="1">
      <alignment horizontal="center" vertical="center"/>
    </xf>
    <xf numFmtId="0" fontId="12" fillId="6" borderId="0" xfId="0" applyFont="1" applyFill="1" applyAlignment="1">
      <alignment horizontal="center" vertical="center"/>
    </xf>
    <xf numFmtId="0" fontId="12" fillId="5" borderId="0" xfId="0" applyFont="1" applyFill="1" applyAlignment="1">
      <alignment horizontal="center" vertical="center"/>
    </xf>
    <xf numFmtId="0" fontId="29" fillId="0" borderId="0" xfId="0" applyFont="1" applyAlignment="1">
      <alignment vertical="center"/>
    </xf>
    <xf numFmtId="0" fontId="12" fillId="7" borderId="0" xfId="0" applyFont="1" applyFill="1" applyAlignment="1">
      <alignment horizontal="center" vertical="center"/>
    </xf>
    <xf numFmtId="0" fontId="29" fillId="22" borderId="0" xfId="0" applyFont="1" applyFill="1" applyAlignment="1">
      <alignment vertical="center"/>
    </xf>
    <xf numFmtId="0" fontId="12" fillId="0" borderId="0" xfId="0" applyFont="1" applyAlignment="1">
      <alignment vertical="center"/>
    </xf>
    <xf numFmtId="0" fontId="29" fillId="0" borderId="0" xfId="0" applyFont="1" applyAlignment="1">
      <alignment vertical="center" wrapText="1"/>
    </xf>
    <xf numFmtId="0" fontId="29" fillId="36" borderId="0" xfId="0" applyFont="1" applyFill="1" applyAlignment="1">
      <alignment vertical="center" wrapText="1"/>
    </xf>
    <xf numFmtId="0" fontId="29" fillId="35" borderId="0" xfId="0" applyFont="1" applyFill="1" applyAlignment="1">
      <alignment vertical="center" wrapText="1"/>
    </xf>
    <xf numFmtId="0" fontId="29" fillId="34" borderId="0" xfId="0" applyFont="1" applyFill="1" applyAlignment="1">
      <alignment vertical="center" wrapText="1"/>
    </xf>
    <xf numFmtId="0" fontId="29" fillId="33" borderId="0" xfId="0" applyFont="1" applyFill="1" applyAlignment="1">
      <alignment vertical="center" wrapText="1"/>
    </xf>
    <xf numFmtId="0" fontId="29" fillId="39" borderId="0" xfId="0" applyFont="1" applyFill="1" applyAlignment="1">
      <alignment vertical="center" wrapText="1"/>
    </xf>
    <xf numFmtId="0" fontId="29" fillId="37" borderId="0" xfId="0" applyFont="1" applyFill="1" applyAlignment="1">
      <alignment vertical="center" wrapText="1"/>
    </xf>
    <xf numFmtId="0" fontId="29" fillId="42" borderId="0" xfId="0" applyFont="1" applyFill="1" applyAlignment="1">
      <alignment vertical="center" wrapText="1"/>
    </xf>
    <xf numFmtId="0" fontId="29" fillId="40" borderId="0" xfId="0" applyFont="1" applyFill="1" applyAlignment="1">
      <alignment vertical="center" wrapText="1"/>
    </xf>
    <xf numFmtId="0" fontId="29" fillId="45" borderId="0" xfId="0" applyFont="1" applyFill="1" applyAlignment="1">
      <alignment vertical="center" wrapText="1"/>
    </xf>
    <xf numFmtId="0" fontId="29" fillId="41" borderId="0" xfId="0" applyFont="1" applyFill="1" applyAlignment="1">
      <alignment vertical="center" wrapText="1"/>
    </xf>
    <xf numFmtId="0" fontId="29" fillId="38" borderId="0" xfId="0" applyFont="1" applyFill="1" applyAlignment="1">
      <alignment vertical="center" wrapText="1"/>
    </xf>
    <xf numFmtId="0" fontId="29" fillId="32" borderId="0" xfId="0" applyFont="1" applyFill="1" applyAlignment="1">
      <alignment vertical="center" wrapText="1"/>
    </xf>
    <xf numFmtId="0" fontId="29" fillId="31" borderId="0" xfId="0" applyFont="1" applyFill="1" applyAlignment="1">
      <alignment vertical="center" wrapText="1"/>
    </xf>
    <xf numFmtId="0" fontId="29" fillId="30" borderId="0" xfId="0" applyFont="1" applyFill="1" applyAlignment="1">
      <alignment vertical="center" wrapText="1"/>
    </xf>
    <xf numFmtId="0" fontId="62" fillId="0" borderId="0" xfId="0" applyFont="1" applyAlignment="1">
      <alignment horizontal="center" vertical="center"/>
    </xf>
    <xf numFmtId="0" fontId="62" fillId="22" borderId="0" xfId="0" applyFont="1" applyFill="1" applyAlignment="1">
      <alignment horizontal="center" vertical="center"/>
    </xf>
    <xf numFmtId="0" fontId="27" fillId="0" borderId="0" xfId="0" applyFont="1" applyAlignment="1">
      <alignment vertical="center"/>
    </xf>
    <xf numFmtId="0" fontId="27" fillId="24" borderId="0" xfId="0" applyFont="1" applyFill="1" applyAlignment="1">
      <alignment vertical="center"/>
    </xf>
    <xf numFmtId="0" fontId="27" fillId="0" borderId="0" xfId="0" applyFont="1"/>
    <xf numFmtId="0" fontId="27" fillId="22" borderId="0" xfId="0" applyFont="1" applyFill="1"/>
    <xf numFmtId="0" fontId="28" fillId="24" borderId="0" xfId="7" applyFont="1" applyFill="1" applyAlignment="1">
      <alignment horizontal="left" vertical="center" wrapText="1"/>
    </xf>
    <xf numFmtId="0" fontId="28" fillId="26" borderId="0" xfId="7" applyFont="1" applyFill="1" applyAlignment="1">
      <alignment vertical="center"/>
    </xf>
    <xf numFmtId="0" fontId="28" fillId="26" borderId="0" xfId="0" applyFont="1" applyFill="1" applyAlignment="1">
      <alignment vertical="center"/>
    </xf>
    <xf numFmtId="0" fontId="28" fillId="26" borderId="0" xfId="1" applyFont="1" applyFill="1" applyAlignment="1">
      <alignment vertical="center"/>
    </xf>
    <xf numFmtId="0" fontId="28" fillId="26" borderId="0" xfId="7" applyFont="1" applyFill="1" applyAlignment="1">
      <alignment horizontal="left" vertical="center"/>
    </xf>
    <xf numFmtId="0" fontId="27" fillId="26" borderId="0" xfId="0" applyFont="1" applyFill="1" applyAlignment="1">
      <alignment vertical="center"/>
    </xf>
    <xf numFmtId="0" fontId="27" fillId="26" borderId="0" xfId="1" applyFont="1" applyFill="1" applyAlignment="1">
      <alignment vertical="center"/>
    </xf>
    <xf numFmtId="0" fontId="27" fillId="0" borderId="0" xfId="1" applyFont="1" applyAlignment="1">
      <alignment vertical="center"/>
    </xf>
    <xf numFmtId="0" fontId="28" fillId="22" borderId="0" xfId="0" applyFont="1" applyFill="1"/>
    <xf numFmtId="0" fontId="28" fillId="0" borderId="0" xfId="0" applyFont="1" applyAlignment="1">
      <alignment vertical="center"/>
    </xf>
    <xf numFmtId="0" fontId="27" fillId="22" borderId="0" xfId="0" applyFont="1" applyFill="1" applyAlignment="1">
      <alignment vertical="center"/>
    </xf>
    <xf numFmtId="0" fontId="28" fillId="0" borderId="0" xfId="7" applyFont="1" applyAlignment="1">
      <alignment vertical="center" wrapText="1"/>
    </xf>
    <xf numFmtId="0" fontId="28" fillId="28" borderId="0" xfId="0" applyFont="1" applyFill="1"/>
    <xf numFmtId="0" fontId="27" fillId="29" borderId="0" xfId="0" applyFont="1" applyFill="1" applyAlignment="1">
      <alignment vertical="center"/>
    </xf>
    <xf numFmtId="0" fontId="27" fillId="15" borderId="0" xfId="0" applyFont="1" applyFill="1" applyAlignment="1">
      <alignment vertical="center"/>
    </xf>
    <xf numFmtId="0" fontId="28" fillId="15" borderId="0" xfId="7" applyFont="1" applyFill="1" applyAlignment="1">
      <alignment vertical="center"/>
    </xf>
    <xf numFmtId="0" fontId="28" fillId="15" borderId="0" xfId="7" applyFont="1" applyFill="1" applyAlignment="1">
      <alignment horizontal="left" vertical="center"/>
    </xf>
    <xf numFmtId="0" fontId="28" fillId="15" borderId="0" xfId="0" applyFont="1" applyFill="1" applyAlignment="1">
      <alignment vertical="center"/>
    </xf>
    <xf numFmtId="0" fontId="63" fillId="0" borderId="0" xfId="0" applyFont="1" applyAlignment="1">
      <alignment vertical="center"/>
    </xf>
    <xf numFmtId="0" fontId="27" fillId="21" borderId="0" xfId="0" applyFont="1" applyFill="1" applyAlignment="1">
      <alignment vertical="center"/>
    </xf>
    <xf numFmtId="0" fontId="61" fillId="0" borderId="0" xfId="0" applyFont="1" applyAlignment="1">
      <alignment wrapText="1"/>
    </xf>
    <xf numFmtId="0" fontId="27" fillId="0" borderId="0" xfId="0" applyFont="1" applyAlignment="1">
      <alignment wrapText="1"/>
    </xf>
    <xf numFmtId="0" fontId="64" fillId="0" borderId="0" xfId="0" applyFont="1" applyAlignment="1">
      <alignment wrapText="1"/>
    </xf>
    <xf numFmtId="0" fontId="27" fillId="22" borderId="0" xfId="0" applyFont="1" applyFill="1" applyAlignment="1">
      <alignment wrapText="1"/>
    </xf>
    <xf numFmtId="0" fontId="65" fillId="0" borderId="0" xfId="0" applyFont="1" applyAlignment="1">
      <alignment wrapText="1"/>
    </xf>
    <xf numFmtId="0" fontId="82" fillId="0" borderId="0" xfId="0" applyFont="1" applyAlignment="1">
      <alignment wrapText="1"/>
    </xf>
    <xf numFmtId="0" fontId="86" fillId="0" borderId="0" xfId="0" applyFont="1" applyAlignment="1">
      <alignment wrapText="1"/>
    </xf>
    <xf numFmtId="0" fontId="85" fillId="0" borderId="0" xfId="0" applyFont="1" applyAlignment="1">
      <alignment wrapText="1"/>
    </xf>
    <xf numFmtId="0" fontId="84" fillId="0" borderId="0" xfId="0" applyFont="1" applyAlignment="1">
      <alignment wrapText="1"/>
    </xf>
    <xf numFmtId="0" fontId="73" fillId="0" borderId="0" xfId="0" applyFont="1" applyAlignment="1">
      <alignment wrapText="1"/>
    </xf>
    <xf numFmtId="0" fontId="74" fillId="0" borderId="0" xfId="0" applyFont="1" applyAlignment="1">
      <alignment wrapText="1"/>
    </xf>
    <xf numFmtId="0" fontId="89" fillId="0" borderId="0" xfId="0" applyFont="1" applyAlignment="1">
      <alignment wrapText="1"/>
    </xf>
    <xf numFmtId="0" fontId="76" fillId="0" borderId="0" xfId="0" applyFont="1" applyAlignment="1">
      <alignment wrapText="1"/>
    </xf>
    <xf numFmtId="0" fontId="16" fillId="0" borderId="0" xfId="7" applyFont="1" applyAlignment="1">
      <alignment horizontal="center" vertical="center" wrapText="1"/>
    </xf>
    <xf numFmtId="0" fontId="7" fillId="0" borderId="0" xfId="7" applyAlignment="1">
      <alignment horizontal="center"/>
    </xf>
    <xf numFmtId="0" fontId="20" fillId="9" borderId="0" xfId="7" applyFont="1" applyFill="1" applyAlignment="1">
      <alignment horizontal="center" vertical="center"/>
    </xf>
    <xf numFmtId="0" fontId="20" fillId="25" borderId="17" xfId="8" applyFont="1" applyFill="1" applyBorder="1" applyAlignment="1">
      <alignment horizontal="center" vertical="center"/>
    </xf>
    <xf numFmtId="0" fontId="20" fillId="25" borderId="28" xfId="8" applyFont="1" applyFill="1" applyBorder="1" applyAlignment="1">
      <alignment horizontal="center" vertical="center"/>
    </xf>
    <xf numFmtId="0" fontId="20" fillId="25" borderId="7" xfId="8" applyFont="1" applyFill="1" applyBorder="1" applyAlignment="1">
      <alignment horizontal="center" vertical="center"/>
    </xf>
    <xf numFmtId="0" fontId="20" fillId="8" borderId="28" xfId="8" applyFont="1" applyFill="1" applyBorder="1" applyAlignment="1">
      <alignment horizontal="center" vertical="center"/>
    </xf>
    <xf numFmtId="0" fontId="20" fillId="8" borderId="19" xfId="8" applyFont="1" applyFill="1" applyBorder="1" applyAlignment="1">
      <alignment horizontal="center" vertical="center"/>
    </xf>
    <xf numFmtId="0" fontId="20" fillId="8" borderId="17" xfId="8" applyFont="1" applyFill="1" applyBorder="1" applyAlignment="1">
      <alignment horizontal="center" vertical="center"/>
    </xf>
    <xf numFmtId="0" fontId="20" fillId="8" borderId="7" xfId="8" applyFont="1" applyFill="1" applyBorder="1" applyAlignment="1">
      <alignment horizontal="center" vertical="center"/>
    </xf>
    <xf numFmtId="0" fontId="20" fillId="8" borderId="29" xfId="8" applyFont="1" applyFill="1" applyBorder="1" applyAlignment="1">
      <alignment horizontal="center" vertical="center"/>
    </xf>
    <xf numFmtId="0" fontId="20" fillId="8" borderId="30" xfId="0" applyFont="1" applyFill="1" applyBorder="1" applyAlignment="1">
      <alignment horizontal="center" vertical="center" wrapText="1"/>
    </xf>
    <xf numFmtId="0" fontId="20" fillId="23" borderId="17" xfId="8" applyFont="1" applyFill="1" applyBorder="1" applyAlignment="1">
      <alignment horizontal="center" vertical="center"/>
    </xf>
    <xf numFmtId="0" fontId="20" fillId="23" borderId="28" xfId="8" applyFont="1" applyFill="1" applyBorder="1" applyAlignment="1">
      <alignment horizontal="center" vertical="center"/>
    </xf>
    <xf numFmtId="0" fontId="20" fillId="23" borderId="7" xfId="8" applyFont="1" applyFill="1" applyBorder="1" applyAlignment="1">
      <alignment horizontal="center" vertical="center"/>
    </xf>
    <xf numFmtId="0" fontId="48" fillId="8" borderId="28" xfId="8" applyFont="1" applyFill="1" applyBorder="1" applyAlignment="1">
      <alignment horizontal="center" vertical="center"/>
    </xf>
    <xf numFmtId="0" fontId="48" fillId="8" borderId="19" xfId="8" applyFont="1" applyFill="1" applyBorder="1" applyAlignment="1">
      <alignment horizontal="center" vertical="center"/>
    </xf>
    <xf numFmtId="0" fontId="48" fillId="8" borderId="29" xfId="8" applyFont="1" applyFill="1" applyBorder="1" applyAlignment="1">
      <alignment horizontal="center" vertical="center"/>
    </xf>
    <xf numFmtId="0" fontId="48" fillId="8" borderId="7" xfId="8" applyFont="1" applyFill="1" applyBorder="1" applyAlignment="1">
      <alignment horizontal="center" vertical="center"/>
    </xf>
    <xf numFmtId="0" fontId="48" fillId="23" borderId="17" xfId="8" applyFont="1" applyFill="1" applyBorder="1" applyAlignment="1">
      <alignment horizontal="center" vertical="center"/>
    </xf>
    <xf numFmtId="0" fontId="48" fillId="23" borderId="28" xfId="8" applyFont="1" applyFill="1" applyBorder="1" applyAlignment="1">
      <alignment horizontal="center" vertical="center"/>
    </xf>
    <xf numFmtId="0" fontId="48" fillId="23" borderId="7" xfId="8" applyFont="1" applyFill="1" applyBorder="1" applyAlignment="1">
      <alignment horizontal="center" vertical="center"/>
    </xf>
    <xf numFmtId="0" fontId="48" fillId="25" borderId="17" xfId="8" applyFont="1" applyFill="1" applyBorder="1" applyAlignment="1">
      <alignment horizontal="center" vertical="center"/>
    </xf>
    <xf numFmtId="0" fontId="48" fillId="25" borderId="28" xfId="8" applyFont="1" applyFill="1" applyBorder="1" applyAlignment="1">
      <alignment horizontal="center" vertical="center"/>
    </xf>
    <xf numFmtId="0" fontId="48" fillId="25" borderId="7" xfId="8" applyFont="1" applyFill="1" applyBorder="1" applyAlignment="1">
      <alignment horizontal="center" vertical="center"/>
    </xf>
    <xf numFmtId="0" fontId="48" fillId="8" borderId="17" xfId="8" applyFont="1" applyFill="1" applyBorder="1" applyAlignment="1">
      <alignment horizontal="center" vertical="center"/>
    </xf>
    <xf numFmtId="0" fontId="48" fillId="8" borderId="30" xfId="0" applyFont="1" applyFill="1" applyBorder="1" applyAlignment="1">
      <alignment horizontal="center" vertical="center" wrapText="1"/>
    </xf>
  </cellXfs>
  <cellStyles count="14">
    <cellStyle name="Čárka" xfId="13" builtinId="3"/>
    <cellStyle name="Hypertextový odkaz" xfId="11" builtinId="8"/>
    <cellStyle name="Hypertextový odkaz 2" xfId="9" xr:uid="{09C18176-62AF-4E01-9A4E-3844E3CCBD78}"/>
    <cellStyle name="Normální" xfId="0" builtinId="0"/>
    <cellStyle name="Normální 2" xfId="1" xr:uid="{00000000-0005-0000-0000-000002000000}"/>
    <cellStyle name="Normální 2 2" xfId="10" xr:uid="{776D6F41-44FD-4FB2-B59B-41C0AD76F5EB}"/>
    <cellStyle name="Normální 3" xfId="2" xr:uid="{00000000-0005-0000-0000-000003000000}"/>
    <cellStyle name="Normální 3 2" xfId="3" xr:uid="{00000000-0005-0000-0000-000004000000}"/>
    <cellStyle name="Normální 3 2 2" xfId="5" xr:uid="{00000000-0005-0000-0000-000005000000}"/>
    <cellStyle name="Normální 3 2 2 2" xfId="7" xr:uid="{52C9EB78-34B8-4C45-ABAA-CD20E2586D84}"/>
    <cellStyle name="Normální 3 3" xfId="4" xr:uid="{00000000-0005-0000-0000-000006000000}"/>
    <cellStyle name="Normální 4" xfId="6" xr:uid="{00000000-0005-0000-0000-000007000000}"/>
    <cellStyle name="Normální 4 2" xfId="8" xr:uid="{77153570-78C0-4809-8B0E-69B020E9D824}"/>
    <cellStyle name="Normální 5" xfId="12" xr:uid="{FA28F2C0-05B6-4162-A0B9-17E3A754FAAF}"/>
  </cellStyles>
  <dxfs count="15">
    <dxf>
      <font>
        <b val="0"/>
        <i val="0"/>
        <strike val="0"/>
        <condense val="0"/>
        <extend val="0"/>
        <outline val="0"/>
        <shadow val="0"/>
        <u val="none"/>
        <vertAlign val="baseline"/>
        <sz val="10"/>
        <color theme="1"/>
        <name val="Calibri"/>
        <family val="2"/>
        <charset val="238"/>
        <scheme val="minor"/>
      </font>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ertAlign val="baseline"/>
        <sz val="10"/>
        <color theme="10"/>
        <name val="Calibri"/>
        <family val="2"/>
        <charset val="238"/>
        <scheme val="minor"/>
      </font>
      <numFmt numFmtId="0" formatCode="General"/>
      <fill>
        <patternFill patternType="none">
          <fgColor indexed="64"/>
          <bgColor indexed="65"/>
        </patternFill>
      </fill>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alignment horizontal="left" vertical="center" textRotation="0" wrapText="1" 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10"/>
        <color rgb="FFFF96FF"/>
        <name val="Calibri"/>
        <family val="2"/>
        <charset val="238"/>
        <scheme val="minor"/>
      </font>
      <fill>
        <patternFill patternType="solid">
          <fgColor indexed="64"/>
          <bgColor rgb="FF00B0F0"/>
        </patternFill>
      </fill>
      <alignment horizontal="left" vertical="center" textRotation="0" wrapText="0" indent="0" justifyLastLine="0" shrinkToFit="0" readingOrder="0"/>
      <border diagonalUp="0" diagonalDown="0">
        <left/>
        <right style="thin">
          <color indexed="64"/>
        </right>
        <top style="thin">
          <color indexed="64"/>
        </top>
        <bottom style="thin">
          <color indexed="64"/>
        </bottom>
      </border>
    </dxf>
    <dxf>
      <border diagonalUp="0" diagonalDown="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1"/>
        <color theme="0"/>
        <name val="Calibri"/>
        <family val="2"/>
        <charset val="238"/>
        <scheme val="minor"/>
      </font>
      <fill>
        <patternFill patternType="solid">
          <fgColor indexed="64"/>
          <bgColor theme="4" tint="-0.249977111117893"/>
        </patternFill>
      </fill>
      <alignment horizontal="center" vertical="center" textRotation="0" wrapText="0" indent="0" justifyLastLine="0" shrinkToFit="0" readingOrder="0"/>
      <border diagonalUp="0" diagonalDown="0" outline="0">
        <left style="thin">
          <color auto="1"/>
        </left>
        <right style="thin">
          <color auto="1"/>
        </right>
        <top/>
        <bottom/>
      </border>
    </dxf>
    <dxf>
      <border>
        <left style="thick">
          <color auto="1"/>
        </left>
        <right style="thick">
          <color auto="1"/>
        </right>
        <top style="thick">
          <color auto="1"/>
        </top>
        <bottom style="thick">
          <color auto="1"/>
        </bottom>
      </border>
    </dxf>
  </dxfs>
  <tableStyles count="1" defaultTableStyle="TableStyleMedium2" defaultPivotStyle="PivotStyleLight16">
    <tableStyle name="Styl tabulky" pivot="0" count="1" xr9:uid="{5FAE6FC5-ADA0-447A-82A6-F2082EC19FEA}">
      <tableStyleElement type="wholeTable" dxfId="14"/>
    </tableStyle>
  </tableStyles>
  <colors>
    <mruColors>
      <color rgb="FFA5A5A5"/>
      <color rgb="FFBE0000"/>
      <color rgb="FFE60000"/>
      <color rgb="FF1E5A3C"/>
      <color rgb="FF960096"/>
      <color rgb="FF00FF00"/>
      <color rgb="FFE100E1"/>
      <color rgb="FFFF00FF"/>
      <color rgb="FF009600"/>
      <color rgb="FFE1B9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534058</xdr:colOff>
      <xdr:row>35</xdr:row>
      <xdr:rowOff>4402</xdr:rowOff>
    </xdr:from>
    <xdr:to>
      <xdr:col>6</xdr:col>
      <xdr:colOff>443476</xdr:colOff>
      <xdr:row>38</xdr:row>
      <xdr:rowOff>111828</xdr:rowOff>
    </xdr:to>
    <xdr:pic>
      <xdr:nvPicPr>
        <xdr:cNvPr id="2" name="Obrázek 1">
          <a:extLst>
            <a:ext uri="{FF2B5EF4-FFF2-40B4-BE49-F238E27FC236}">
              <a16:creationId xmlns:a16="http://schemas.microsoft.com/office/drawing/2014/main" id="{B1DF1248-6703-468D-888D-DD2DD6517006}"/>
            </a:ext>
          </a:extLst>
        </xdr:cNvPr>
        <xdr:cNvPicPr/>
      </xdr:nvPicPr>
      <xdr:blipFill rotWithShape="1">
        <a:blip xmlns:r="http://schemas.openxmlformats.org/officeDocument/2006/relationships" r:embed="rId1"/>
        <a:srcRect l="1834" t="19414" r="69020" b="51282"/>
        <a:stretch/>
      </xdr:blipFill>
      <xdr:spPr bwMode="auto">
        <a:xfrm>
          <a:off x="2981983" y="7483432"/>
          <a:ext cx="1086708" cy="648446"/>
        </a:xfrm>
        <a:prstGeom prst="rect">
          <a:avLst/>
        </a:prstGeom>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Bucha Michael, Ing." id="{13473CDC-08C2-4DC3-99BE-EED04353844C}" userId="S::BuchaM@spravazeleznic.cz::84067862-7a91-4cfc-8711-11741b28a6d0"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3DC9190-4B5D-415D-80FF-06566794B15C}" name="Tabulka2" displayName="Tabulka2" ref="A2:K1236" totalsRowShown="0" headerRowDxfId="13" headerRowBorderDxfId="12" tableBorderDxfId="11" headerRowCellStyle="Normální 3 2 2 2">
  <autoFilter ref="A2:K1236" xr:uid="{C3DC9190-4B5D-415D-80FF-06566794B15C}"/>
  <tableColumns count="11">
    <tableColumn id="1" xr3:uid="{6D5FC81F-95CD-48FC-8204-306D242450DE}" name="Název skupiny vlastností" dataDxfId="10" dataCellStyle="Normální 3 2 2 2"/>
    <tableColumn id="2" xr3:uid="{B06D43CC-0AE3-4F9F-8687-56069F0CF358}" name="Označení vlastnosti" dataDxfId="9" dataCellStyle="Normální 2 2"/>
    <tableColumn id="3" xr3:uid="{DD84C048-8194-44EF-9C6E-D17D970FC8BB}" name="Datový typ" dataDxfId="8" dataCellStyle="Normální 3 2 2 2"/>
    <tableColumn id="4" xr3:uid="{F770250E-6C63-4A47-9BF7-BF02A985178D}" name="Jednotka" dataDxfId="7" dataCellStyle="Normální 3 2 2 2"/>
    <tableColumn id="5" xr3:uid="{7329ED0F-F7D3-454F-A6D0-E5AC512AC450}" name="Popis" dataDxfId="6"/>
    <tableColumn id="6" xr3:uid="{B2EDF5E9-AA80-403E-9153-B3B86C17DCD9}" name="Výčtové a příkladové hodnoty" dataDxfId="5"/>
    <tableColumn id="8" xr3:uid="{BEBBBCC4-1EC3-4293-9E5A-D16467AC6347}" name="Definovaný typ" dataDxfId="4" dataCellStyle="Hypertextový odkaz"/>
    <tableColumn id="9" xr3:uid="{13C409D4-EDB0-4806-839A-D06F766B3C73}" name="Studie" dataDxfId="3"/>
    <tableColumn id="10" xr3:uid="{BF19ACF2-9354-4090-9966-8D0AB39FEE79}" name="DPS" dataDxfId="2"/>
    <tableColumn id="11" xr3:uid="{D766F970-DB75-423D-A659-1244BA25B481}" name="PDPS" dataDxfId="1"/>
    <tableColumn id="12" xr3:uid="{8DC6BF8F-6855-409B-B71D-EFFBAD896296}" name="DSPS" dataDxfId="0" dataCellStyle="Normální 3 2 2 2"/>
  </tableColumns>
  <tableStyleInfo name="Styl tabulky"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4" dT="2025-12-09T16:56:38.21" personId="{13473CDC-08C2-4DC3-99BE-EED04353844C}" id="{5AF1D9B6-B9A5-43C2-82F6-1F8D0AFF860B}">
    <text>Místo</text>
  </threadedComment>
  <threadedComment ref="A9" dT="2025-12-09T16:56:46.00" personId="{13473CDC-08C2-4DC3-99BE-EED04353844C}" id="{8B3A5DA5-A674-41B7-92F6-AB8C8AF30225}">
    <text>Budova</text>
  </threadedComment>
  <threadedComment ref="A20" dT="2025-12-09T16:57:02.26" personId="{13473CDC-08C2-4DC3-99BE-EED04353844C}" id="{90E3E2DF-CEF8-40BD-91AA-A008739B4894}">
    <text>Podlaží</text>
  </threadedComment>
  <threadedComment ref="A25" dT="2025-12-09T16:57:05.85" personId="{13473CDC-08C2-4DC3-99BE-EED04353844C}" id="{A7232A55-430F-4935-8C7F-EF80C6B4EC66}">
    <text>Místnost
Funkční zóna</text>
  </threadedComment>
  <threadedComment ref="A37" dT="2025-12-09T16:57:16.62" personId="{13473CDC-08C2-4DC3-99BE-EED04353844C}" id="{96D4B161-CD1C-4F3A-B3C4-1586DE165A93}">
    <text>Prostor zařízení staveniště</text>
  </threadedComment>
  <threadedComment ref="A42" dT="2025-12-09T16:57:24.13" personId="{13473CDC-08C2-4DC3-99BE-EED04353844C}" id="{7D21E231-3E36-4A06-9038-096FFBD68F5E}">
    <text>Vymezený technický prostor</text>
  </threadedComment>
  <threadedComment ref="A46" dT="2025-12-09T16:57:39.58" personId="{13473CDC-08C2-4DC3-99BE-EED04353844C}" id="{C6D0C5CC-79B0-4EEE-8C34-3A847BD05703}">
    <text>Elementy ASŘ a SKŘ nelokalizovatelné v rámci vybudovaných prostorů (CCI_4)</text>
  </threadedComment>
  <threadedComment ref="A49" dT="2025-12-15T20:26:38.88" personId="{13473CDC-08C2-4DC3-99BE-EED04353844C}" id="{958D2CA2-E424-4D2A-8B04-38CE60314527}">
    <text>Elementy ASŘ a SKŘ lokalizovatelné v rámci vybudovaných prostorů (CCI_4)</text>
  </threadedComment>
  <threadedComment ref="A53" dT="2025-12-16T10:09:09.34" personId="{13473CDC-08C2-4DC3-99BE-EED04353844C}" id="{35667C96-2995-41C0-8C48-8EDEC10211C5}">
    <text>Elementy TPS s napojením pouze na některý z technologických rozvodů + nelokalizovatelné v rámci vybudovaných prostorů (CCI_4)</text>
  </threadedComment>
  <threadedComment ref="A57" dT="2025-12-16T10:11:29.37" personId="{13473CDC-08C2-4DC3-99BE-EED04353844C}" id="{2F7D44A8-AC51-4E3B-B4D9-859AAE71E41A}">
    <text>Elementy TPS s napojením pouze na některý z technologických rozvodů + lokalizovatelné v rámci vybudovaných prostorů (CCI_4)</text>
  </threadedComment>
  <threadedComment ref="A62" dT="2025-12-16T10:12:16.54" personId="{13473CDC-08C2-4DC3-99BE-EED04353844C}" id="{DCA34075-7740-4CBA-BC64-481610DB80B7}">
    <text>Elementy TPS s napojením pouze na signální obvody + nelokalizovatelné v rámci vybudovaných prostorů (CCI_4)</text>
  </threadedComment>
  <threadedComment ref="A66" dT="2025-12-16T10:12:24.30" personId="{13473CDC-08C2-4DC3-99BE-EED04353844C}" id="{CE36ECBC-9FF0-45A4-99F0-19ADF2C91978}">
    <text>Elementy TPS s napojením pouze na signální obvody + lokalizovatelné v rámci vybudovaných prostorů (CCI_4)</text>
  </threadedComment>
  <threadedComment ref="A71" dT="2025-12-16T10:12:50.14" personId="{13473CDC-08C2-4DC3-99BE-EED04353844C}" id="{8E8BD9E4-A25C-4DD9-9749-1408C8C74E2D}">
    <text>Elementy TPS s napojením pouze na napájecí obvody + nelokalizovatelné v rámci vybudovaných prostorů (CCI_4)</text>
  </threadedComment>
  <threadedComment ref="A75" dT="2025-12-16T10:14:15.24" personId="{13473CDC-08C2-4DC3-99BE-EED04353844C}" id="{4326C82F-120B-4BBA-B277-84E91C1C1F1C}">
    <text>Elementy TPS (a zařízení pro osobní a nákladní dopravu a manipulaci kromě výtahu) s napojením pouze na napájecí obvody + lokalizovatelné v rámci vybudovaných prostorů (CCI_4)</text>
  </threadedComment>
  <threadedComment ref="A80" dT="2025-12-16T10:14:50.95" personId="{13473CDC-08C2-4DC3-99BE-EED04353844C}" id="{7E621940-F73E-4488-9389-A819D85380A2}">
    <text>Výtah</text>
  </threadedComment>
  <threadedComment ref="A87" dT="2025-12-17T20:34:54.78" personId="{13473CDC-08C2-4DC3-99BE-EED04353844C}" id="{6F5CF328-C5F2-48EC-ABA6-C371985A8118}">
    <text>Elementy TPS s napojením pouze na zemnicí obvody + lokalizovatelné v rámci vybudovaných prostorů (CCI_4)</text>
  </threadedComment>
  <threadedComment ref="A91" dT="2025-12-16T10:17:58.58" personId="{13473CDC-08C2-4DC3-99BE-EED04353844C}" id="{C2DD8D0B-DEDF-4BC1-A642-7336F3CD9AA3}">
    <text>Elementy TPS s napojením na technologické rozvody a napájecí obvody + lokalizovatelné v rámci vybudovaných prostorů (CCI_4)</text>
  </threadedComment>
  <threadedComment ref="A97" dT="2025-12-16T10:18:28.28" personId="{13473CDC-08C2-4DC3-99BE-EED04353844C}" id="{1612A3DE-27D4-46F5-8659-334650BD6DEE}">
    <text>Elementy TPS s napojením na signální obvody a napájecí obvody + lokalizovatelné v rámci vybudovaných prostorů (CCI_4)</text>
  </threadedComment>
  <threadedComment ref="A103" dT="2025-12-16T10:20:38.25" personId="{13473CDC-08C2-4DC3-99BE-EED04353844C}" id="{3B013743-BB50-423B-80EB-3FFFEE3FD6EB}">
    <text>Elementy TPS s napojením na technologické rozvody, signální obvody a napájecí obvody + nelokalizovatelné v rámci vybudovaných prostorů (CCI_4)</text>
  </threadedComment>
  <threadedComment ref="A109" dT="2025-12-16T10:20:55.99" personId="{13473CDC-08C2-4DC3-99BE-EED04353844C}" id="{13501992-09DD-4D87-915C-7150990315B1}">
    <text>Elementy TPS s napojením na technologické rozvody, signální obvody a napájecí obvody + lokalizovatelné v rámci vybudovaných prostorů (CCI_4)</text>
  </threadedComment>
  <threadedComment ref="A118" dT="2025-12-09T16:28:26.20" personId="{13473CDC-08C2-4DC3-99BE-EED04353844C}" id="{0B1F1371-B648-4D78-B9C0-2E84808CBCFE}">
    <text>Budova</text>
  </threadedComment>
  <threadedComment ref="A134" dT="2025-12-09T16:28:38.76" personId="{13473CDC-08C2-4DC3-99BE-EED04353844C}" id="{30106CF6-7DA8-4D7C-A93D-16DE5D3ED267}">
    <text>Podlaží</text>
  </threadedComment>
  <threadedComment ref="A141" dT="2025-12-09T16:28:44.05" personId="{13473CDC-08C2-4DC3-99BE-EED04353844C}" id="{3130D186-D4DB-41F4-9F17-B501E3128634}">
    <text>Místnost
Funkční zóna</text>
  </threadedComment>
  <threadedComment ref="A157" dT="2025-12-09T16:28:58.95" personId="{13473CDC-08C2-4DC3-99BE-EED04353844C}" id="{D7BFA21F-272B-46C1-9B13-1B3BDD2291AF}">
    <text>Prostor zařízení staveniště</text>
  </threadedComment>
  <threadedComment ref="A161" dT="2025-12-09T16:29:08.67" personId="{13473CDC-08C2-4DC3-99BE-EED04353844C}" id="{0BD5C7EA-A1BE-43D7-8FD5-A5696C6E8B59}">
    <text>Vymezený technický prostor</text>
  </threadedComment>
  <threadedComment ref="A166" dT="2025-12-09T16:54:36.68" personId="{13473CDC-08C2-4DC3-99BE-EED04353844C}" id="{A5844F8B-3E22-4845-B53A-79C6DC407DE6}">
    <text>Provětrávaná fasáda
Obklad</text>
  </threadedComment>
  <threadedComment ref="A178" dT="2025-12-09T16:54:53.52" personId="{13473CDC-08C2-4DC3-99BE-EED04353844C}" id="{68076FB6-72DA-4CED-9B98-5EBF4565CABD}">
    <text>Podlaha</text>
  </threadedComment>
  <threadedComment ref="A191" dT="2025-12-09T16:55:01.97" personId="{13473CDC-08C2-4DC3-99BE-EED04353844C}" id="{1F4A9936-0E25-463E-989D-CAF17D547A06}">
    <text>Podhled</text>
  </threadedComment>
  <threadedComment ref="A204" dT="2025-12-09T16:55:12.53" personId="{13473CDC-08C2-4DC3-99BE-EED04353844C}" id="{B57FC85A-15EF-400B-B09A-E269851CDE13}">
    <text>Konstrukční zásyp
Stabilizační vrstva</text>
  </threadedComment>
  <threadedComment ref="A213" dT="2025-12-09T16:55:21.94" personId="{13473CDC-08C2-4DC3-99BE-EED04353844C}" id="{B4422009-3C27-46CB-9CBB-399F2372FF57}">
    <text>Vegetační souvrství</text>
  </threadedComment>
  <threadedComment ref="A222" dT="2025-12-09T16:55:32.45" personId="{13473CDC-08C2-4DC3-99BE-EED04353844C}" id="{4D9C806A-A4A5-481E-956A-C749E208C80F}">
    <text>Střešní krytina</text>
  </threadedComment>
  <threadedComment ref="A235" dT="2025-12-09T16:55:44.16" personId="{13473CDC-08C2-4DC3-99BE-EED04353844C}" id="{FD3431CE-C091-4531-AB3B-9147E09026EA}">
    <text>Izolace objemová</text>
  </threadedComment>
  <threadedComment ref="A247" dT="2025-12-09T16:55:52.56" personId="{13473CDC-08C2-4DC3-99BE-EED04353844C}" id="{E30538C4-BC74-4DDB-919F-70DEAEBE65FE}">
    <text>Izolace povlaková</text>
  </threadedComment>
  <threadedComment ref="A258" dT="2025-12-09T16:56:02.48" personId="{13473CDC-08C2-4DC3-99BE-EED04353844C}" id="{BA6C29CB-6B6F-4C46-A8AC-EF3BFE45CB44}">
    <text>Izolace protipožární</text>
  </threadedComment>
  <threadedComment ref="A268" dT="2025-12-11T11:36:51.60" personId="{13473CDC-08C2-4DC3-99BE-EED04353844C}" id="{2E0439BC-80EE-4461-81EC-4B52BACBA254}">
    <text>Komínové těleso</text>
  </threadedComment>
  <threadedComment ref="A282" dT="2025-12-11T11:37:05.05" personId="{13473CDC-08C2-4DC3-99BE-EED04353844C}" id="{A99A2E12-31E2-443D-9048-35C436C4B5CE}">
    <text>Odtah spalin</text>
  </threadedComment>
  <threadedComment ref="A291" dT="2025-12-11T11:37:15.64" personId="{13473CDC-08C2-4DC3-99BE-EED04353844C}" id="{F5975B79-AEA9-40ED-830B-AAB6FC8D2072}">
    <text>Stěna nenosná</text>
  </threadedComment>
  <threadedComment ref="A304" dT="2025-12-11T11:37:36.02" personId="{13473CDC-08C2-4DC3-99BE-EED04353844C}" id="{AC9A40DD-7E97-432D-AB09-712345E4A1F7}">
    <text>Lehký obvodový plášť - celek</text>
  </threadedComment>
  <threadedComment ref="A317" dT="2025-12-11T11:38:16.05" personId="{13473CDC-08C2-4DC3-99BE-EED04353844C}" id="{4F0383F5-582D-4EAD-BDCF-CDA3FB6A5948}">
    <text>Lehký obvodový plášť - prut</text>
  </threadedComment>
  <threadedComment ref="A325" dT="2025-12-11T11:38:16.05" personId="{13473CDC-08C2-4DC3-99BE-EED04353844C}" id="{304C1C3D-D8E7-4980-8AEC-121F72520DF3}">
    <text>Lehký obvodový plášť - terč</text>
  </threadedComment>
  <threadedComment ref="A332" dT="2025-12-11T11:38:24.56" personId="{13473CDC-08C2-4DC3-99BE-EED04353844C}" id="{EDFAC068-42C3-4CC6-80FA-BF44F8462899}">
    <text>Lehký obvodový plášť - panel neprůsvitný</text>
  </threadedComment>
  <threadedComment ref="A343" dT="2025-12-11T11:38:33.05" personId="{13473CDC-08C2-4DC3-99BE-EED04353844C}" id="{F7436DEF-88E5-4484-9139-C8A587DEF17A}">
    <text>Lehký obvodový plášť - panel průsvitný</text>
  </threadedComment>
  <threadedComment ref="A359" dT="2025-12-11T11:38:33.05" personId="{13473CDC-08C2-4DC3-99BE-EED04353844C}" id="{72A8507B-119E-46DA-B1CC-1FDA64FF9870}">
    <text>Lehký obvodový plášť - bezrámový modul</text>
  </threadedComment>
  <threadedComment ref="A375" dT="2025-12-11T11:45:32.35" personId="{13473CDC-08C2-4DC3-99BE-EED04353844C}" id="{8EBA4674-81DC-4A88-91EA-C336E1862475}">
    <text>Dveře
Dveře posuvné automatické
Dveře karuselové
Dveře výtahové
Vrata</text>
  </threadedComment>
  <threadedComment ref="A401" dT="2025-12-11T11:45:45.98" personId="{13473CDC-08C2-4DC3-99BE-EED04353844C}" id="{E7A5CDBD-F6CA-4103-ADCC-A22812BE8317}">
    <text>Revizní dvířka
Výlez a poklop</text>
  </threadedComment>
  <threadedComment ref="A423" dT="2025-12-11T11:45:57.01" personId="{13473CDC-08C2-4DC3-99BE-EED04353844C}" id="{A8158EAD-A4E7-4E35-9483-C239E80748DF}">
    <text>Okenní dveře
Okno
Okno střešní
Světlík střešní
Světlík stropní</text>
  </threadedComment>
  <threadedComment ref="A446" dT="2025-12-11T11:46:07.58" personId="{13473CDC-08C2-4DC3-99BE-EED04353844C}" id="{2259C737-98AD-45C3-912F-44EC021628BB}">
    <text>Světlovod</text>
  </threadedComment>
  <threadedComment ref="A461" dT="2025-12-11T12:14:09.42" personId="{13473CDC-08C2-4DC3-99BE-EED04353844C}" id="{94F9D81F-1BED-451A-BE8A-3A259E25948A}">
    <text>Slunolam
Markýza
Roleta
Žaluzie předokenní
Okenice</text>
  </threadedComment>
  <threadedComment ref="A473" dT="2025-12-17T09:41:18.50" personId="{13473CDC-08C2-4DC3-99BE-EED04353844C}" id="{6CDEBC86-F699-4C19-BC35-405F0A202A8B}">
    <text>Brána</text>
  </threadedComment>
  <threadedComment ref="A494" dT="2025-12-17T09:41:18.50" personId="{13473CDC-08C2-4DC3-99BE-EED04353844C}" id="{B06CB7E0-0F77-4422-BF57-39546E8CE60D}">
    <text>Oplocení</text>
  </threadedComment>
  <threadedComment ref="A505" dT="2025-12-17T09:41:18.50" personId="{13473CDC-08C2-4DC3-99BE-EED04353844C}" id="{B0CA0566-5F61-4748-B955-4A30C9D844FF}">
    <text>Síť
Mříž</text>
  </threadedComment>
  <threadedComment ref="A517" dT="2025-12-15T15:34:00.43" personId="{13473CDC-08C2-4DC3-99BE-EED04353844C}" id="{5B4EBDA6-2F9C-4A07-9FC5-1761082A239E}">
    <text>Madlo</text>
  </threadedComment>
  <threadedComment ref="A527" dT="2025-12-15T15:34:00.43" personId="{13473CDC-08C2-4DC3-99BE-EED04353844C}" id="{29C5450C-1477-43F6-AB60-6618A8224E89}">
    <text>Zábradlí
Balustráda</text>
  </threadedComment>
  <threadedComment ref="A537" dT="2025-12-17T09:41:18.50" personId="{13473CDC-08C2-4DC3-99BE-EED04353844C}" id="{4440E302-726B-40F5-93D7-5192CD15BAC6}">
    <text>Klec</text>
  </threadedComment>
  <threadedComment ref="A550" dT="2025-12-17T09:41:18.50" personId="{13473CDC-08C2-4DC3-99BE-EED04353844C}" id="{EB546EA8-AE46-4996-9885-729A546F825A}">
    <text>Ochrana proti ptactvu</text>
  </threadedComment>
  <threadedComment ref="A559" dT="2025-12-15T15:36:07.83" personId="{13473CDC-08C2-4DC3-99BE-EED04353844C}" id="{979BD91C-51BF-4DD0-912C-95862AC5975C}">
    <text>Anglický dvorek
Revizní plošina</text>
  </threadedComment>
  <threadedComment ref="A571" dT="2025-12-15T15:36:07.83" personId="{13473CDC-08C2-4DC3-99BE-EED04353844C}" id="{CAE34593-34C1-4EF8-AF80-A8E95128BD5D}">
    <text>Žebřík</text>
  </threadedComment>
  <threadedComment ref="A582" dT="2025-12-15T15:36:07.83" personId="{13473CDC-08C2-4DC3-99BE-EED04353844C}" id="{19FDEDCC-A598-450B-ACA4-C5B803B48FF8}">
    <text>Štukatura</text>
  </threadedComment>
  <threadedComment ref="A592" dT="2025-12-15T15:36:07.83" personId="{13473CDC-08C2-4DC3-99BE-EED04353844C}" id="{203364F4-5376-46B0-ADD6-2035B6E3E103}">
    <text>Dekorační prvek
Akustický prvek
Regálový systém
Nábytek vestavěný
Nábytek ostatní</text>
  </threadedComment>
  <threadedComment ref="A603" dT="2025-12-15T15:36:07.83" personId="{13473CDC-08C2-4DC3-99BE-EED04353844C}" id="{D743C90D-2DA3-4AEA-8744-11938F5588E9}">
    <text>Parapet</text>
  </threadedComment>
  <threadedComment ref="A614" dT="2025-12-15T15:36:07.83" personId="{13473CDC-08C2-4DC3-99BE-EED04353844C}" id="{D1FDF272-FC01-454D-BBD9-5DA9708C7576}">
    <text>Oplechování</text>
  </threadedComment>
  <threadedComment ref="A624" dT="2025-12-15T15:36:07.83" personId="{13473CDC-08C2-4DC3-99BE-EED04353844C}" id="{25EEF41A-2778-4419-9C72-74EDA1582E0D}">
    <text>Střešní žlab
Střešní svod</text>
  </threadedComment>
  <threadedComment ref="A634" dT="2025-12-09T16:30:55.28" personId="{13473CDC-08C2-4DC3-99BE-EED04353844C}" id="{D2904376-E8B6-4D5A-80AD-95BC63BEFA4F}">
    <text>Schodišťové rameno</text>
  </threadedComment>
  <threadedComment ref="A658" dT="2025-12-09T16:53:40.03" personId="{13473CDC-08C2-4DC3-99BE-EED04353844C}" id="{321113FF-14D4-488F-9FD2-48584252F03F}">
    <text>Šikmá rampa
Podesta</text>
  </threadedComment>
  <threadedComment ref="A677" dT="2025-12-09T16:53:40.03" personId="{13473CDC-08C2-4DC3-99BE-EED04353844C}" id="{C3C2EA57-53F3-412D-ABC9-32B3248ECAC7}">
    <text>Výtah</text>
  </threadedComment>
  <threadedComment ref="A695" dT="2025-12-09T16:53:40.03" personId="{13473CDC-08C2-4DC3-99BE-EED04353844C}" id="{EFAB600C-8854-4738-B4CA-BA6991FBE88F}">
    <text>Vertikální plošina
Schodišťová plošina</text>
  </threadedComment>
  <threadedComment ref="A708" dT="2025-12-09T16:53:40.03" personId="{13473CDC-08C2-4DC3-99BE-EED04353844C}" id="{B96D052C-33F0-4622-A503-08926A672DEB}">
    <text>Eskalátor
Travelátor</text>
  </threadedComment>
  <threadedComment ref="A721" dT="2025-12-09T16:53:40.03" personId="{13473CDC-08C2-4DC3-99BE-EED04353844C}" id="{A2E46441-68DB-489F-A791-7134A85CB54A}">
    <text>Dopravník</text>
  </threadedComment>
  <threadedComment ref="A734" dT="2025-12-09T16:53:40.03" personId="{13473CDC-08C2-4DC3-99BE-EED04353844C}" id="{03F4CC9A-84C5-4380-A5EC-FDEC4B3F7CA9}">
    <text>Jeřáb</text>
  </threadedComment>
  <threadedComment ref="A743" dT="2025-12-09T16:53:40.03" personId="{13473CDC-08C2-4DC3-99BE-EED04353844C}" id="{18C555ED-4F03-4AB0-8A98-D1626AC3559B}">
    <text>Kladkové zařízení
Vrátek</text>
  </threadedComment>
  <threadedComment ref="A751" dT="2025-12-09T16:30:55.28" personId="{13473CDC-08C2-4DC3-99BE-EED04353844C}" id="{2A51011E-BF5A-450E-A3D8-97E3867A4D7B}">
    <text>Podkladní vrstva</text>
  </threadedComment>
  <threadedComment ref="A763" dT="2025-12-09T16:30:55.28" personId="{13473CDC-08C2-4DC3-99BE-EED04353844C}" id="{0907F400-A373-46C6-B36D-6DC747F8ADB3}">
    <text>Podkladní deska
Základová deska</text>
  </threadedComment>
  <threadedComment ref="A774" dT="2025-12-09T16:30:55.28" personId="{13473CDC-08C2-4DC3-99BE-EED04353844C}" id="{3AE67D2A-35DA-4408-95A8-F827051167BE}">
    <text>Základový trám
Základový pás
Základová patka</text>
  </threadedComment>
  <threadedComment ref="A787" dT="2025-12-09T16:30:55.28" personId="{13473CDC-08C2-4DC3-99BE-EED04353844C}" id="{0F749B7A-E97D-4754-8CE8-A0242E36AF37}">
    <text>Základová studna
Kesonový základ</text>
  </threadedComment>
  <threadedComment ref="A799" dT="2025-12-09T16:30:55.28" personId="{13473CDC-08C2-4DC3-99BE-EED04353844C}" id="{0ECD26D4-C1A8-47AE-B871-67DBA1F3CA45}">
    <text>Pilota
Mikropilota</text>
  </threadedComment>
  <threadedComment ref="A813" dT="2025-12-09T16:30:55.28" personId="{13473CDC-08C2-4DC3-99BE-EED04353844C}" id="{FE3A6187-A583-4C65-B6E9-EABA63B89D7C}">
    <text>Stěna nosná
Stěna opěrná</text>
  </threadedComment>
  <threadedComment ref="A828" dT="2025-12-09T16:30:55.28" personId="{13473CDC-08C2-4DC3-99BE-EED04353844C}" id="{A573A03E-A8BF-4B1B-8144-FB2CBDE2542C}">
    <text>Sloup</text>
  </threadedComment>
  <threadedComment ref="A843" dT="2025-12-09T16:30:55.28" personId="{13473CDC-08C2-4DC3-99BE-EED04353844C}" id="{D3F440B8-7C81-4F01-BF0B-69044C074A74}">
    <text>Stropní deska</text>
  </threadedComment>
  <threadedComment ref="A855" dT="2025-12-09T16:30:55.28" personId="{13473CDC-08C2-4DC3-99BE-EED04353844C}" id="{34CB782F-81C7-4136-81E6-B3048E8E95E2}">
    <text>Klenba</text>
  </threadedComment>
  <threadedComment ref="A871" dT="2025-12-09T16:30:55.28" personId="{13473CDC-08C2-4DC3-99BE-EED04353844C}" id="{4D3CAF5E-ADB8-435B-A013-173505E44754}">
    <text>Klenební žebro</text>
  </threadedComment>
  <threadedComment ref="A883" dT="2025-12-09T16:30:55.28" personId="{13473CDC-08C2-4DC3-99BE-EED04353844C}" id="{59A77C78-BB76-4B9F-9DA6-DD6B7B02E9D6}">
    <text>Klenební svorník</text>
  </threadedComment>
  <threadedComment ref="A894" dT="2025-12-09T16:30:55.28" personId="{13473CDC-08C2-4DC3-99BE-EED04353844C}" id="{1A3BFD36-16CB-46BC-9CCD-55E1D59152E3}">
    <text>Překlad</text>
  </threadedComment>
  <threadedComment ref="A908" dT="2025-12-09T16:30:55.28" personId="{13473CDC-08C2-4DC3-99BE-EED04353844C}" id="{AE1C2C6D-9471-4D74-B9FA-7EB571EC20EB}">
    <text>Římsa
Trám
Nosník</text>
  </threadedComment>
  <threadedComment ref="A921" dT="2025-12-09T16:30:55.28" personId="{13473CDC-08C2-4DC3-99BE-EED04353844C}" id="{D2A88148-C337-49D3-A123-AC0D18C1E9BA}">
    <text>Krokev
Vzpěra
Pásek</text>
  </threadedComment>
  <threadedComment ref="A934" dT="2025-12-09T16:30:55.28" personId="{13473CDC-08C2-4DC3-99BE-EED04353844C}" id="{E3E1BE9C-C5AE-4888-918A-5DA5CDD2F96B}">
    <text>Příhradová konstrukce - celek
Rámová konstrukce - celek</text>
  </threadedComment>
  <threadedComment ref="A945" dT="2025-12-09T16:30:55.28" personId="{13473CDC-08C2-4DC3-99BE-EED04353844C}" id="{146B379E-DA05-4AB8-8CD2-6C0F6F6A4BD0}">
    <text>Příhradová konstrukce - pásnice
Příhradová konstrukce - svislice
Příhradová konstrukce - diagonála
Příhradová konstrukce - prut
Rámová konstrukce - pásnice
Rámová konstrukce - svislice
Rámová konstrukce - diagonála
Rámová konstrukce - prut</text>
  </threadedComment>
  <threadedComment ref="A954" dT="2025-12-09T16:30:55.28" personId="{13473CDC-08C2-4DC3-99BE-EED04353844C}" id="{BC9A0B81-D73B-49FD-A423-ADF72D73D398}">
    <text>Příhradová konstrukce - deska
Rámová konstrukce - deska</text>
  </threadedComment>
  <threadedComment ref="A965" dT="2025-12-09T16:30:55.28" personId="{13473CDC-08C2-4DC3-99BE-EED04353844C}" id="{25771702-DFC3-4DFD-AF73-7503B5F515C5}">
    <text>Isonosník
Táhlo
Smykový trn</text>
  </threadedComment>
  <threadedComment ref="A976" dT="2025-12-09T16:30:55.28" personId="{13473CDC-08C2-4DC3-99BE-EED04353844C}" id="{42F326DB-0024-4BAA-83F7-81EE6AE98962}">
    <text>Kotevní prvek</text>
  </threadedComment>
  <threadedComment ref="A986" dT="2025-12-09T16:30:55.28" personId="{13473CDC-08C2-4DC3-99BE-EED04353844C}" id="{9D30AE5C-4FAC-421B-B126-C27996549A93}">
    <text>Trubka
Chránička
Izolace vedení
Potrubí
Tlumič hluku
Plošný výměnný rozvod
Armatura
Větrací hlavice
Výustka
Sprinkler
Napojení na požární techniku
Kompenzátor roztažnosti</text>
  </threadedComment>
  <threadedComment ref="A994" dT="2025-12-09T16:30:55.28" personId="{13473CDC-08C2-4DC3-99BE-EED04353844C}" id="{DD6D6277-EB96-4BE4-B46E-370E131C740F}">
    <text>Tvarovka
Potrubní tvarovka</text>
  </threadedComment>
  <threadedComment ref="A1003" dT="2025-12-09T16:30:55.28" personId="{13473CDC-08C2-4DC3-99BE-EED04353844C}" id="{4C128CBD-0807-47DD-A157-156992DCD749}">
    <text>Umyvadlo
Dřez
Vana
Sprcha
Bidet
WC
Pisoár
Splachovací nádrž
Pítko
Vodoměr
Filtr
Vodoměrná šachta
Vpusť
Průtokoměr
Revizní šachta
Tepelný měřič
Plynoměr
Elektroměr
Klíčový trezor
Hydrantová skříň
Hasicí přístroj</text>
  </threadedComment>
  <threadedComment ref="A1013" dT="2025-12-09T16:30:55.28" personId="{13473CDC-08C2-4DC3-99BE-EED04353844C}" id="{13784486-E50E-448C-B35F-AF964EFA3416}">
    <text>Rozdělovač
Zemnicí zařízení
Hlavní uzemňovací svorkovnice</text>
  </threadedComment>
  <threadedComment ref="A1024" dT="2025-12-09T16:30:55.28" personId="{13473CDC-08C2-4DC3-99BE-EED04353844C}" id="{D02D207A-A193-4711-9995-7DB4C45C11E1}">
    <text>Klapka požární a kouřová
Klapka regulační
Ovládací zařízení
Kouřová zábrana</text>
  </threadedComment>
  <threadedComment ref="A1032" dT="2025-12-09T16:30:55.28" personId="{13473CDC-08C2-4DC3-99BE-EED04353844C}" id="{90EED2EA-B311-4047-AF5A-1A45EB26D8EA}">
    <text>Tepelný výměník
Chladicí trám
Konvektor
Radiátor
Samostatné otopné těleso</text>
  </threadedComment>
  <threadedComment ref="A1047" dT="2025-12-09T16:30:55.28" personId="{13473CDC-08C2-4DC3-99BE-EED04353844C}" id="{EC5C355A-91FC-4655-AE7C-52967CAF4D08}">
    <text>Nádrž</text>
  </threadedComment>
  <threadedComment ref="A1063" dT="2025-12-09T16:30:55.28" personId="{13473CDC-08C2-4DC3-99BE-EED04353844C}" id="{997463ED-07D9-4298-A8CB-25546FEE367D}">
    <text>Ohřívač
Kompaktní jednotka
Fan–coil
Chladicí jednotka
Klimatizační jednotka
Tepelné čerpadlo
Kotel</text>
  </threadedComment>
  <threadedComment ref="A1077" dT="2025-12-09T16:30:55.28" personId="{13473CDC-08C2-4DC3-99BE-EED04353844C}" id="{F74FF012-77DE-40EA-A568-6A0DC09F58A1}">
    <text>Čerpadlo
Ventilátor
Zvlhčovač
Odvlhčovač
Vzduchotechnická jednotka
Kompresor
Zesilovač
Reproduktor
Displej
Projektor
Ventilátor</text>
  </threadedComment>
  <threadedComment ref="A1090" dT="2025-12-09T16:30:55.28" personId="{13473CDC-08C2-4DC3-99BE-EED04353844C}" id="{4623D3BA-CCD1-4206-98C6-9471450F4E77}">
    <text>Solární kolektor
Fotovoltaický panel
Hybridní fotovoltaický panel</text>
  </threadedComment>
  <threadedComment ref="A1101" dT="2025-12-09T16:30:55.28" personId="{13473CDC-08C2-4DC3-99BE-EED04353844C}" id="{C2679F1B-3992-4C5B-B497-62EFBA4C1695}">
    <text>Kabelový nosič</text>
  </threadedComment>
  <threadedComment ref="A1110" dT="2025-12-09T16:30:55.28" personId="{13473CDC-08C2-4DC3-99BE-EED04353844C}" id="{29E43CEA-C402-4352-A3D3-0C377EDD756E}">
    <text>Slaboproudý kabel
Optický kabel
Silový vodič
Silový kabel
Jímač
Uzemňovací vodič</text>
  </threadedComment>
  <threadedComment ref="A1117" dT="2025-12-09T16:30:55.28" personId="{13473CDC-08C2-4DC3-99BE-EED04353844C}" id="{8CE351E6-912A-4DA4-A6C0-DB19863DC206}">
    <text>Rozvaděč měření a regulace
Rozvaděč elektroinstalace
Rack
Ústředna zabezpečovací
Ústředna požární
Rozvaděč odvodu kouře a tepla</text>
  </threadedComment>
  <threadedComment ref="A1128" dT="2025-12-09T16:30:55.28" personId="{13473CDC-08C2-4DC3-99BE-EED04353844C}" id="{6999BB17-2582-41E1-BD09-3BF7498F3127}">
    <text>Prostorový ovládací panel
Rozdělovač signálu
Senzor
Čtečka
Spínač
Zvonkové tlačítko
Nouzové tlačítko
Autonomní hlásič
Tlačítkový hlásič
Bezdrátový přijímač
Mikrofon
Přehrávač
Kamera
Rekordér
Telefon
Zvonkové tablo
Zvonek
Hodiny
Turniket
Výstražné světlo
Výstražný zvonek
Výstražná siréna</text>
  </threadedComment>
  <threadedComment ref="A1135" dT="2025-12-09T16:30:55.28" personId="{13473CDC-08C2-4DC3-99BE-EED04353844C}" id="{498D50E7-CD7C-47E2-BC72-E03C9D40362E}">
    <text>Zásuvka datová
Zásuvka multimediální</text>
  </threadedComment>
  <threadedComment ref="A1141" dT="2025-12-09T16:30:55.28" personId="{13473CDC-08C2-4DC3-99BE-EED04353844C}" id="{58F8C9DE-03CD-47A7-B6B2-DD3D95D9A58F}">
    <text>Svítidlo</text>
  </threadedComment>
  <threadedComment ref="A1155" dT="2025-12-09T16:30:55.28" personId="{13473CDC-08C2-4DC3-99BE-EED04353844C}" id="{5F333D8A-1DDF-45F2-9DE2-A3414A080481}">
    <text>Senzor pohybu
Spínač
Zásuvka napájecí</text>
  </threadedComment>
  <threadedComment ref="A1162" dT="2025-12-09T16:30:55.28" personId="{13473CDC-08C2-4DC3-99BE-EED04353844C}" id="{0194BEEB-85BB-43FC-9329-F95D621F526B}">
    <text>Transformátor
Usměrňovač
Střídač</text>
  </threadedComment>
  <threadedComment ref="A1174" dT="2025-12-09T16:30:55.28" personId="{13473CDC-08C2-4DC3-99BE-EED04353844C}" id="{0039B501-396D-4B90-B4AA-32B1596A327F}">
    <text>Záložní generátor
Dobíjecí stanice</text>
  </threadedComment>
  <threadedComment ref="A1186" dT="2025-12-09T16:30:55.28" personId="{13473CDC-08C2-4DC3-99BE-EED04353844C}" id="{6B40F83B-33AA-4512-A127-727C4B1A0E9A}">
    <text>Bateriové úložiště</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1" Type="http://schemas.openxmlformats.org/officeDocument/2006/relationships/hyperlink" Target="https://standards.buildingsmart.org/IFC/RELEASE/IFC4_3/HTML/lexical/IfcPositiveLengthMeasure.htm" TargetMode="External"/><Relationship Id="rId170" Type="http://schemas.openxmlformats.org/officeDocument/2006/relationships/hyperlink" Target="https://standards.buildingsmart.org/IFC/RELEASE/IFC4_3/HTML/lexical/IfcLabel.htm" TargetMode="External"/><Relationship Id="rId268" Type="http://schemas.openxmlformats.org/officeDocument/2006/relationships/hyperlink" Target="https://standards.buildingsmart.org/IFC/RELEASE/IFC4_3/HTML/lexical/IfcLabel.htm" TargetMode="External"/><Relationship Id="rId475" Type="http://schemas.openxmlformats.org/officeDocument/2006/relationships/hyperlink" Target="https://standards.buildingsmart.org/IFC/RELEASE/IFC4_3/HTML/lexical/IfcBoolean.htm" TargetMode="External"/><Relationship Id="rId682" Type="http://schemas.openxmlformats.org/officeDocument/2006/relationships/hyperlink" Target="https://standards.buildingsmart.org/IFC/RELEASE/IFC4_3/HTML/lexical/IfcPositiveLengthMeasure.htm" TargetMode="External"/><Relationship Id="rId128" Type="http://schemas.openxmlformats.org/officeDocument/2006/relationships/hyperlink" Target="https://standards.buildingsmart.org/IFC/RELEASE/IFC4_3/HTML/lexical/IfcBoolean.htm" TargetMode="External"/><Relationship Id="rId335" Type="http://schemas.openxmlformats.org/officeDocument/2006/relationships/hyperlink" Target="https://standards.buildingsmart.org/IFC/RELEASE/IFC4_3/HTML/lexical/IfcPositiveLengthMeasure.htm" TargetMode="External"/><Relationship Id="rId542" Type="http://schemas.openxmlformats.org/officeDocument/2006/relationships/hyperlink" Target="https://standards.buildingsmart.org/IFC/RELEASE/IFC4_3/HTML/lexical/IfcLabel.htm" TargetMode="External"/><Relationship Id="rId987" Type="http://schemas.openxmlformats.org/officeDocument/2006/relationships/hyperlink" Target="https://standards.buildingsmart.org/IFC/RELEASE/IFC4_3/HTML/lexical/IfcElectricVoltageMeasure.htm" TargetMode="External"/><Relationship Id="rId402" Type="http://schemas.openxmlformats.org/officeDocument/2006/relationships/hyperlink" Target="https://standards.buildingsmart.org/IFC/RELEASE/IFC4_3/HTML/lexical/IfcIdentifier.htm" TargetMode="External"/><Relationship Id="rId847" Type="http://schemas.openxmlformats.org/officeDocument/2006/relationships/hyperlink" Target="https://standards.buildingsmart.org/IFC/RELEASE/IFC4_3/HTML/lexical/IfcBoolean.htm" TargetMode="External"/><Relationship Id="rId1032" Type="http://schemas.openxmlformats.org/officeDocument/2006/relationships/hyperlink" Target="https://standards.buildingsmart.org/IFC/RELEASE/IFC4_3/HTML/lexical/IfcText.htm" TargetMode="External"/><Relationship Id="rId707" Type="http://schemas.openxmlformats.org/officeDocument/2006/relationships/hyperlink" Target="https://standards.buildingsmart.org/IFC/RELEASE/IFC4_3/HTML/lexical/IfcMassMeasure.htm" TargetMode="External"/><Relationship Id="rId914" Type="http://schemas.openxmlformats.org/officeDocument/2006/relationships/hyperlink" Target="https://standards.buildingsmart.org/IFC/RELEASE/IFC4_3/HTML/lexical/IfcBoolean.htm" TargetMode="External"/><Relationship Id="rId43" Type="http://schemas.openxmlformats.org/officeDocument/2006/relationships/hyperlink" Target="https://standards.buildingsmart.org/IFC/RELEASE/IFC4_3/HTML/lexical/IfcVolumeMeasure.htm" TargetMode="External"/><Relationship Id="rId192" Type="http://schemas.openxmlformats.org/officeDocument/2006/relationships/hyperlink" Target="https://standards.buildingsmart.org/IFC/RELEASE/IFC4_3/HTML/lexical/IfcLabel.htm" TargetMode="External"/><Relationship Id="rId497" Type="http://schemas.openxmlformats.org/officeDocument/2006/relationships/hyperlink" Target="https://standards.buildingsmart.org/IFC/RELEASE/IFC4_3/HTML/lexical/IfcLabel.htm" TargetMode="External"/><Relationship Id="rId357" Type="http://schemas.openxmlformats.org/officeDocument/2006/relationships/hyperlink" Target="https://standards.buildingsmart.org/IFC/RELEASE/IFC4_3/HTML/lexical/IfcCountMeasure.htm" TargetMode="External"/><Relationship Id="rId217" Type="http://schemas.openxmlformats.org/officeDocument/2006/relationships/hyperlink" Target="https://standards.buildingsmart.org/IFC/RELEASE/IFC4_3/HTML/lexical/IfcLabel.htm" TargetMode="External"/><Relationship Id="rId564" Type="http://schemas.openxmlformats.org/officeDocument/2006/relationships/hyperlink" Target="https://standards.buildingsmart.org/IFC/RELEASE/IFC4_3/HTML/lexical/IfcLabel.htm" TargetMode="External"/><Relationship Id="rId771" Type="http://schemas.openxmlformats.org/officeDocument/2006/relationships/hyperlink" Target="https://standards.buildingsmart.org/IFC/RELEASE/IFC4_3/HTML/lexical/IfcPositiveLengthMeasure.htm" TargetMode="External"/><Relationship Id="rId869" Type="http://schemas.openxmlformats.org/officeDocument/2006/relationships/hyperlink" Target="https://standards.buildingsmart.org/IFC/RELEASE/IFC4_3/HTML/lexical/IfcText.htm" TargetMode="External"/><Relationship Id="rId424" Type="http://schemas.openxmlformats.org/officeDocument/2006/relationships/hyperlink" Target="https://standards.buildingsmart.org/IFC/RELEASE/IFC4_3/HTML/lexical/IfcIdentifier.htm" TargetMode="External"/><Relationship Id="rId631" Type="http://schemas.openxmlformats.org/officeDocument/2006/relationships/hyperlink" Target="https://standards.buildingsmart.org/IFC/RELEASE/IFC4_3/HTML/lexical/IfcBoolean.htm" TargetMode="External"/><Relationship Id="rId729" Type="http://schemas.openxmlformats.org/officeDocument/2006/relationships/hyperlink" Target="https://standards.buildingsmart.org/IFC/RELEASE/IFC4_3/HTML/lexical/IfcLabel.htm" TargetMode="External"/><Relationship Id="rId1054" Type="http://schemas.openxmlformats.org/officeDocument/2006/relationships/hyperlink" Target="https://standards.buildingsmart.org/IFC/RELEASE/IFC4_3/HTML/lexical/IfcText.htm" TargetMode="External"/><Relationship Id="rId936" Type="http://schemas.openxmlformats.org/officeDocument/2006/relationships/hyperlink" Target="https://standards.buildingsmart.org/IFC/RELEASE/IFC4_3/HTML/lexical/IfcBoolean.htm" TargetMode="External"/><Relationship Id="rId65" Type="http://schemas.openxmlformats.org/officeDocument/2006/relationships/hyperlink" Target="https://standards.buildingsmart.org/IFC/RELEASE/IFC4_3/HTML/lexical/IfcLabel.htm" TargetMode="External"/><Relationship Id="rId281" Type="http://schemas.openxmlformats.org/officeDocument/2006/relationships/hyperlink" Target="https://standards.buildingsmart.org/IFC/RELEASE/IFC4_3/HTML/lexical/IfcMassMeasure.htm" TargetMode="External"/><Relationship Id="rId141" Type="http://schemas.openxmlformats.org/officeDocument/2006/relationships/hyperlink" Target="https://standards.buildingsmart.org/IFC/RELEASE/IFC4_3/HTML/lexical/IfcLabel.htm" TargetMode="External"/><Relationship Id="rId379" Type="http://schemas.openxmlformats.org/officeDocument/2006/relationships/hyperlink" Target="https://standards.buildingsmart.org/IFC/RELEASE/IFC4_3/HTML/lexical/IfcIdentifier.htm" TargetMode="External"/><Relationship Id="rId586" Type="http://schemas.openxmlformats.org/officeDocument/2006/relationships/hyperlink" Target="https://standards.buildingsmart.org/IFC/RELEASE/IFC4_3/HTML/lexical/IfcBoolean.htm" TargetMode="External"/><Relationship Id="rId793" Type="http://schemas.openxmlformats.org/officeDocument/2006/relationships/hyperlink" Target="https://standards.buildingsmart.org/IFC/RELEASE/IFC4_3/HTML/lexical/IfcText.htm" TargetMode="External"/><Relationship Id="rId7" Type="http://schemas.openxmlformats.org/officeDocument/2006/relationships/hyperlink" Target="https://standards.buildingsmart.org/IFC/RELEASE/IFC4_3/HTML/lexical/IfcIdentifier.htm" TargetMode="External"/><Relationship Id="rId239" Type="http://schemas.openxmlformats.org/officeDocument/2006/relationships/hyperlink" Target="https://standards.buildingsmart.org/IFC/RELEASE/IFC4_3/HTML/lexical/IfcText.htm" TargetMode="External"/><Relationship Id="rId446" Type="http://schemas.openxmlformats.org/officeDocument/2006/relationships/hyperlink" Target="https://standards.buildingsmart.org/IFC/RELEASE/IFC4_3/HTML/lexical/IfcPositiveLengthMeasure.htm" TargetMode="External"/><Relationship Id="rId653" Type="http://schemas.openxmlformats.org/officeDocument/2006/relationships/hyperlink" Target="https://standards.buildingsmart.org/IFC/RELEASE/IFC4_3/HTML/lexical/IfcLabel.htm" TargetMode="External"/><Relationship Id="rId1076" Type="http://schemas.openxmlformats.org/officeDocument/2006/relationships/hyperlink" Target="https://standards.buildingsmart.org/IFC/RELEASE/IFC4_3/HTML/lexical/IfcLabel.htm" TargetMode="External"/><Relationship Id="rId306" Type="http://schemas.openxmlformats.org/officeDocument/2006/relationships/hyperlink" Target="https://standards.buildingsmart.org/IFC/RELEASE/IFC4_3/HTML/lexical/IfcRatioMeasure.htm" TargetMode="External"/><Relationship Id="rId860" Type="http://schemas.openxmlformats.org/officeDocument/2006/relationships/hyperlink" Target="https://standards.buildingsmart.org/IFC/RELEASE/IFC4_3/HTML/lexical/IfcText.htm" TargetMode="External"/><Relationship Id="rId958" Type="http://schemas.openxmlformats.org/officeDocument/2006/relationships/hyperlink" Target="https://standards.buildingsmart.org/IFC/RELEASE/IFC4_3/HTML/lexical/IfcLabel.htm" TargetMode="External"/><Relationship Id="rId87" Type="http://schemas.openxmlformats.org/officeDocument/2006/relationships/hyperlink" Target="https://standards.buildingsmart.org/IFC/RELEASE/IFC4_3/HTML/lexical/IfcLabel.htm" TargetMode="External"/><Relationship Id="rId513" Type="http://schemas.openxmlformats.org/officeDocument/2006/relationships/hyperlink" Target="https://standards.buildingsmart.org/IFC/RELEASE/IFC4_3/HTML/lexical/IfcText.htm" TargetMode="External"/><Relationship Id="rId720" Type="http://schemas.openxmlformats.org/officeDocument/2006/relationships/hyperlink" Target="https://standards.buildingsmart.org/IFC/RELEASE/IFC4_3/HTML/lexical/IfcLabel.htm" TargetMode="External"/><Relationship Id="rId818" Type="http://schemas.openxmlformats.org/officeDocument/2006/relationships/hyperlink" Target="https://standards.buildingsmart.org/IFC/RELEASE/IFC4_3/HTML/lexical/IfcPositiveLengthMeasure.htm" TargetMode="External"/><Relationship Id="rId1003" Type="http://schemas.openxmlformats.org/officeDocument/2006/relationships/hyperlink" Target="https://standards.buildingsmart.org/IFC/RELEASE/IFC4_3/HTML/lexical/IfcText.htm" TargetMode="External"/><Relationship Id="rId664" Type="http://schemas.openxmlformats.org/officeDocument/2006/relationships/hyperlink" Target="https://standards.buildingsmart.org/IFC/RELEASE/IFC4_3/HTML/lexical/IfcLabel.htm" TargetMode="External"/><Relationship Id="rId871" Type="http://schemas.openxmlformats.org/officeDocument/2006/relationships/hyperlink" Target="https://standards.buildingsmart.org/IFC/RELEASE/IFC4_3/HTML/lexical/IfcText.htm" TargetMode="External"/><Relationship Id="rId969" Type="http://schemas.openxmlformats.org/officeDocument/2006/relationships/hyperlink" Target="https://standards.buildingsmart.org/IFC/RELEASE/IFC4_3/HTML/lexical/IfcText.htm" TargetMode="External"/><Relationship Id="rId14" Type="http://schemas.openxmlformats.org/officeDocument/2006/relationships/hyperlink" Target="https://standards.buildingsmart.org/IFC/RELEASE/IFC4_3/HTML/lexical/IfcLengthMeasure.htm" TargetMode="External"/><Relationship Id="rId317" Type="http://schemas.openxmlformats.org/officeDocument/2006/relationships/hyperlink" Target="https://standards.buildingsmart.org/IFC/RELEASE/IFC4_3/HTML/lexical/IfcBoolean.htm" TargetMode="External"/><Relationship Id="rId524" Type="http://schemas.openxmlformats.org/officeDocument/2006/relationships/hyperlink" Target="https://standards.buildingsmart.org/IFC/RELEASE/IFC4_3/HTML/lexical/IfcLabel.htm" TargetMode="External"/><Relationship Id="rId731" Type="http://schemas.openxmlformats.org/officeDocument/2006/relationships/hyperlink" Target="https://standards.buildingsmart.org/IFC/RELEASE/IFC4_3/HTML/lexical/IfcLabel.htm" TargetMode="External"/><Relationship Id="rId98" Type="http://schemas.openxmlformats.org/officeDocument/2006/relationships/hyperlink" Target="https://standards.buildingsmart.org/IFC/RELEASE/IFC4_3/HTML/lexical/IfcPositiveLengthMeasure.htm" TargetMode="External"/><Relationship Id="rId163" Type="http://schemas.openxmlformats.org/officeDocument/2006/relationships/hyperlink" Target="https://standards.buildingsmart.org/IFC/RELEASE/IFC4_3/HTML/lexical/IfcPositiveLengthMeasure.htm" TargetMode="External"/><Relationship Id="rId370" Type="http://schemas.openxmlformats.org/officeDocument/2006/relationships/hyperlink" Target="https://standards.buildingsmart.org/IFC/RELEASE/IFC4_3/HTML/lexical/IfcIdentifier.htm" TargetMode="External"/><Relationship Id="rId829" Type="http://schemas.openxmlformats.org/officeDocument/2006/relationships/hyperlink" Target="https://standards.buildingsmart.org/IFC/RELEASE/IFC4_3/HTML/lexical/IfcBoolean.htm" TargetMode="External"/><Relationship Id="rId1014" Type="http://schemas.openxmlformats.org/officeDocument/2006/relationships/hyperlink" Target="https://standards.buildingsmart.org/IFC/RELEASE/IFC4_3/HTML/lexical/IfcText.htm" TargetMode="External"/><Relationship Id="rId230" Type="http://schemas.openxmlformats.org/officeDocument/2006/relationships/hyperlink" Target="https://standards.buildingsmart.org/IFC/RELEASE/IFC4_3/HTML/lexical/IfcPositiveLengthMeasure.htm" TargetMode="External"/><Relationship Id="rId468" Type="http://schemas.openxmlformats.org/officeDocument/2006/relationships/hyperlink" Target="https://standards.buildingsmart.org/IFC/RELEASE/IFC4_3/HTML/lexical/IfcLabel.htm" TargetMode="External"/><Relationship Id="rId675" Type="http://schemas.openxmlformats.org/officeDocument/2006/relationships/hyperlink" Target="https://standards.buildingsmart.org/IFC/RELEASE/IFC4_3/HTML/lexical/IfcVolumeMeasure.htm" TargetMode="External"/><Relationship Id="rId882" Type="http://schemas.openxmlformats.org/officeDocument/2006/relationships/hyperlink" Target="https://standards.buildingsmart.org/IFC/RELEASE/IFC4_3/HTML/lexical/IfcText.htm" TargetMode="External"/><Relationship Id="rId1098" Type="http://schemas.openxmlformats.org/officeDocument/2006/relationships/hyperlink" Target="https://standards.buildingsmart.org/IFC/RELEASE/IFC4_3/HTML/lexical/IfcLabel.htm" TargetMode="External"/><Relationship Id="rId25" Type="http://schemas.openxmlformats.org/officeDocument/2006/relationships/hyperlink" Target="https://standards.buildingsmart.org/IFC/RELEASE/IFC4_3/HTML/lexical/IfcAreaMeasure.htm" TargetMode="External"/><Relationship Id="rId328" Type="http://schemas.openxmlformats.org/officeDocument/2006/relationships/hyperlink" Target="https://standards.buildingsmart.org/IFC/RELEASE/IFC4_3/HTML/lexical/IfcText.htm" TargetMode="External"/><Relationship Id="rId535" Type="http://schemas.openxmlformats.org/officeDocument/2006/relationships/hyperlink" Target="https://standards.buildingsmart.org/IFC/RELEASE/IFC4_3/HTML/lexical/IfcLabel.htm" TargetMode="External"/><Relationship Id="rId742" Type="http://schemas.openxmlformats.org/officeDocument/2006/relationships/hyperlink" Target="https://standards.buildingsmart.org/IFC/RELEASE/IFC4_3/HTML/lexical/IfcText.htm" TargetMode="External"/><Relationship Id="rId174" Type="http://schemas.openxmlformats.org/officeDocument/2006/relationships/hyperlink" Target="https://standards.buildingsmart.org/IFC/RELEASE/IFC4_3/HTML/lexical/IfcPositiveLengthMeasure.htm" TargetMode="External"/><Relationship Id="rId381" Type="http://schemas.openxmlformats.org/officeDocument/2006/relationships/hyperlink" Target="https://standards.buildingsmart.org/IFC/RELEASE/IFC4_3/HTML/lexical/IfcIdentifier.htm" TargetMode="External"/><Relationship Id="rId602" Type="http://schemas.openxmlformats.org/officeDocument/2006/relationships/hyperlink" Target="https://standards.buildingsmart.org/IFC/RELEASE/IFC4_3/HTML/lexical/IfcMassMeasure.htm" TargetMode="External"/><Relationship Id="rId1025" Type="http://schemas.openxmlformats.org/officeDocument/2006/relationships/hyperlink" Target="https://standards.buildingsmart.org/IFC/RELEASE/IFC4_3/HTML/lexical/IfcText.htm" TargetMode="External"/><Relationship Id="rId241" Type="http://schemas.openxmlformats.org/officeDocument/2006/relationships/hyperlink" Target="https://standards.buildingsmart.org/IFC/RELEASE/IFC4_3/HTML/lexical/IfcText.htm" TargetMode="External"/><Relationship Id="rId479" Type="http://schemas.openxmlformats.org/officeDocument/2006/relationships/hyperlink" Target="https://standards.buildingsmart.org/IFC/RELEASE/IFC4_3/HTML/lexical/IfcPositiveLengthMeasure.htm" TargetMode="External"/><Relationship Id="rId686" Type="http://schemas.openxmlformats.org/officeDocument/2006/relationships/hyperlink" Target="https://standards.buildingsmart.org/IFC/RELEASE/IFC4_3/HTML/lexical/IfcText.htm" TargetMode="External"/><Relationship Id="rId893" Type="http://schemas.openxmlformats.org/officeDocument/2006/relationships/hyperlink" Target="https://standards.buildingsmart.org/IFC/RELEASE/IFC4_3/HTML/lexical/IfcText.htm" TargetMode="External"/><Relationship Id="rId907" Type="http://schemas.openxmlformats.org/officeDocument/2006/relationships/hyperlink" Target="https://standards.buildingsmart.org/IFC/RELEASE/IFC4_3/HTML/lexical/IfcText.htm" TargetMode="External"/><Relationship Id="rId36" Type="http://schemas.openxmlformats.org/officeDocument/2006/relationships/hyperlink" Target="https://standards.buildingsmart.org/IFC/RELEASE/IFC4_3/HTML/lexical/IfcLabel.htm" TargetMode="External"/><Relationship Id="rId339" Type="http://schemas.openxmlformats.org/officeDocument/2006/relationships/hyperlink" Target="https://standards.buildingsmart.org/IFC/RELEASE/IFC4_3/HTML/lexical/IfcPositiveLengthMeasure.htm" TargetMode="External"/><Relationship Id="rId546" Type="http://schemas.openxmlformats.org/officeDocument/2006/relationships/hyperlink" Target="https://standards.buildingsmart.org/IFC/RELEASE/IFC4_3/HTML/lexical/IfcLabel.htm" TargetMode="External"/><Relationship Id="rId753" Type="http://schemas.openxmlformats.org/officeDocument/2006/relationships/hyperlink" Target="https://standards.buildingsmart.org/IFC/RELEASE/IFC4_3/HTML/lexical/IfcMassMeasure.htm" TargetMode="External"/><Relationship Id="rId101" Type="http://schemas.openxmlformats.org/officeDocument/2006/relationships/hyperlink" Target="https://standards.buildingsmart.org/IFC/RELEASE/IFC4_3/HTML/lexical/IfcPositiveLengthMeasure.htm" TargetMode="External"/><Relationship Id="rId185" Type="http://schemas.openxmlformats.org/officeDocument/2006/relationships/hyperlink" Target="https://standards.buildingsmart.org/IFC/RELEASE/IFC4_3/HTML/lexical/IfcLabel.htm" TargetMode="External"/><Relationship Id="rId406" Type="http://schemas.openxmlformats.org/officeDocument/2006/relationships/hyperlink" Target="https://standards.buildingsmart.org/IFC/RELEASE/IFC4_3/HTML/lexical/IfcIdentifier.htm" TargetMode="External"/><Relationship Id="rId960" Type="http://schemas.openxmlformats.org/officeDocument/2006/relationships/hyperlink" Target="https://standards.buildingsmart.org/IFC/RELEASE/IFC4_3/HTML/lexical/IfcPositiveLengthMeasure.htm" TargetMode="External"/><Relationship Id="rId1036" Type="http://schemas.openxmlformats.org/officeDocument/2006/relationships/hyperlink" Target="https://standards.buildingsmart.org/IFC/RELEASE/IFC4_3/HTML/lexical/IfcLabel.htm" TargetMode="External"/><Relationship Id="rId392" Type="http://schemas.openxmlformats.org/officeDocument/2006/relationships/hyperlink" Target="https://standards.buildingsmart.org/IFC/RELEASE/IFC4_3/HTML/lexical/IfcIdentifier.htm" TargetMode="External"/><Relationship Id="rId613" Type="http://schemas.openxmlformats.org/officeDocument/2006/relationships/hyperlink" Target="https://standards.buildingsmart.org/IFC/RELEASE/IFC4_3/HTML/lexical/IfcPositiveLengthMeasure.htm" TargetMode="External"/><Relationship Id="rId697" Type="http://schemas.openxmlformats.org/officeDocument/2006/relationships/hyperlink" Target="https://standards.buildingsmart.org/IFC/RELEASE/IFC4_3/HTML/lexical/IfcMassMeasure.htm" TargetMode="External"/><Relationship Id="rId820" Type="http://schemas.openxmlformats.org/officeDocument/2006/relationships/hyperlink" Target="https://standards.buildingsmart.org/IFC/RELEASE/IFC4_3/HTML/lexical/IfcBoolean.htm" TargetMode="External"/><Relationship Id="rId918" Type="http://schemas.openxmlformats.org/officeDocument/2006/relationships/hyperlink" Target="https://standards.buildingsmart.org/IFC/RELEASE/IFC4_3/HTML/lexical/IfcLabel.htm" TargetMode="External"/><Relationship Id="rId252" Type="http://schemas.openxmlformats.org/officeDocument/2006/relationships/hyperlink" Target="https://standards.buildingsmart.org/IFC/RELEASE/IFC4_3/HTML/lexical/IfcLabel.htm" TargetMode="External"/><Relationship Id="rId1103" Type="http://schemas.openxmlformats.org/officeDocument/2006/relationships/hyperlink" Target="https://standards.buildingsmart.org/IFC/RELEASE/IFC4_3/HTML/lexical/IfcLabel.htm" TargetMode="External"/><Relationship Id="rId47" Type="http://schemas.openxmlformats.org/officeDocument/2006/relationships/hyperlink" Target="https://standards.buildingsmart.org/IFC/RELEASE/IFC4_3/HTML/lexical/IfcLabel.htm" TargetMode="External"/><Relationship Id="rId112" Type="http://schemas.openxmlformats.org/officeDocument/2006/relationships/hyperlink" Target="https://standards.buildingsmart.org/IFC/RELEASE/IFC4_3/HTML/lexical/IfcLabel.htm" TargetMode="External"/><Relationship Id="rId557" Type="http://schemas.openxmlformats.org/officeDocument/2006/relationships/hyperlink" Target="https://standards.buildingsmart.org/IFC/RELEASE/IFC4_3/HTML/lexical/IfcElectricVoltageMeasure.htm" TargetMode="External"/><Relationship Id="rId764" Type="http://schemas.openxmlformats.org/officeDocument/2006/relationships/hyperlink" Target="https://standards.buildingsmart.org/IFC/RELEASE/IFC4_3/HTML/lexical/IfcLabel.htm" TargetMode="External"/><Relationship Id="rId971" Type="http://schemas.openxmlformats.org/officeDocument/2006/relationships/hyperlink" Target="https://standards.buildingsmart.org/IFC/RELEASE/IFC4_3/HTML/lexical/IfcMassMeasure.htm" TargetMode="External"/><Relationship Id="rId196" Type="http://schemas.openxmlformats.org/officeDocument/2006/relationships/hyperlink" Target="https://standards.buildingsmart.org/IFC/RELEASE/IFC4_3/HTML/lexical/IfcLabel.htm" TargetMode="External"/><Relationship Id="rId417" Type="http://schemas.openxmlformats.org/officeDocument/2006/relationships/hyperlink" Target="https://standards.buildingsmart.org/IFC/RELEASE/IFC4_3/HTML/lexical/IfcIdentifier.htm" TargetMode="External"/><Relationship Id="rId624" Type="http://schemas.openxmlformats.org/officeDocument/2006/relationships/hyperlink" Target="https://standards.buildingsmart.org/IFC/RELEASE/IFC4_3/HTML/lexical/IfcLabel.htm" TargetMode="External"/><Relationship Id="rId831" Type="http://schemas.openxmlformats.org/officeDocument/2006/relationships/hyperlink" Target="https://standards.buildingsmart.org/IFC/RELEASE/IFC4_3/HTML/lexical/IfcLabel.htm" TargetMode="External"/><Relationship Id="rId1047" Type="http://schemas.openxmlformats.org/officeDocument/2006/relationships/hyperlink" Target="https://standards.buildingsmart.org/IFC/RELEASE/IFC4_3/HTML/lexical/IfcPositiveLengthMeasure.htm" TargetMode="External"/><Relationship Id="rId263" Type="http://schemas.openxmlformats.org/officeDocument/2006/relationships/hyperlink" Target="https://standards.buildingsmart.org/IFC/RELEASE/IFC4_3/HTML/lexical/IfcMassMeasure.htm" TargetMode="External"/><Relationship Id="rId470" Type="http://schemas.openxmlformats.org/officeDocument/2006/relationships/hyperlink" Target="https://standards.buildingsmart.org/IFC/RELEASE/IFC4_3/HTML/lexical/IfcLabel.htm" TargetMode="External"/><Relationship Id="rId929" Type="http://schemas.openxmlformats.org/officeDocument/2006/relationships/hyperlink" Target="https://standards.buildingsmart.org/IFC/RELEASE/IFC4_3/HTML/lexical/IfcLabel.htm" TargetMode="External"/><Relationship Id="rId58" Type="http://schemas.openxmlformats.org/officeDocument/2006/relationships/hyperlink" Target="https://standards.buildingsmart.org/IFC/RELEASE/IFC4_3/HTML/lexical/IfcPositiveLengthMeasure.htm" TargetMode="External"/><Relationship Id="rId123" Type="http://schemas.openxmlformats.org/officeDocument/2006/relationships/hyperlink" Target="https://standards.buildingsmart.org/IFC/RELEASE/IFC4_3/HTML/lexical/IfcBoolean.htm" TargetMode="External"/><Relationship Id="rId330" Type="http://schemas.openxmlformats.org/officeDocument/2006/relationships/hyperlink" Target="https://standards.buildingsmart.org/IFC/RELEASE/IFC4_3/HTML/lexical/IfcText.htm" TargetMode="External"/><Relationship Id="rId568" Type="http://schemas.openxmlformats.org/officeDocument/2006/relationships/hyperlink" Target="https://standards.buildingsmart.org/IFC/RELEASE/IFC4_3/HTML/lexical/IfcPositiveLengthMeasure.htm" TargetMode="External"/><Relationship Id="rId775" Type="http://schemas.openxmlformats.org/officeDocument/2006/relationships/hyperlink" Target="https://standards.buildingsmart.org/IFC/RELEASE/IFC4_3/HTML/lexical/IfcMassMeasure.htm" TargetMode="External"/><Relationship Id="rId982" Type="http://schemas.openxmlformats.org/officeDocument/2006/relationships/hyperlink" Target="https://standards.buildingsmart.org/IFC/RELEASE/IFC4_3/HTML/lexical/IfcMassMeasure.htm" TargetMode="External"/><Relationship Id="rId428" Type="http://schemas.openxmlformats.org/officeDocument/2006/relationships/hyperlink" Target="https://standards.buildingsmart.org/IFC/RELEASE/IFC4_3/HTML/lexical/IfcIdentifier.htm" TargetMode="External"/><Relationship Id="rId635" Type="http://schemas.openxmlformats.org/officeDocument/2006/relationships/hyperlink" Target="https://standards.buildingsmart.org/IFC/RELEASE/IFC4_3/HTML/lexical/IfcLabel.htm" TargetMode="External"/><Relationship Id="rId842" Type="http://schemas.openxmlformats.org/officeDocument/2006/relationships/hyperlink" Target="https://standards.buildingsmart.org/IFC/RELEASE/IFC4_3/HTML/lexical/IfcLabel.htm" TargetMode="External"/><Relationship Id="rId1058" Type="http://schemas.openxmlformats.org/officeDocument/2006/relationships/hyperlink" Target="https://standards.buildingsmart.org/IFC/RELEASE/IFC4_3/HTML/lexical/IfcPositiveLengthMeasure.htm" TargetMode="External"/><Relationship Id="rId274" Type="http://schemas.openxmlformats.org/officeDocument/2006/relationships/hyperlink" Target="https://standards.buildingsmart.org/IFC/RELEASE/IFC4_3/HTML/lexical/IfcPositiveLengthMeasure.htm" TargetMode="External"/><Relationship Id="rId481" Type="http://schemas.openxmlformats.org/officeDocument/2006/relationships/hyperlink" Target="https://standards.buildingsmart.org/IFC/RELEASE/IFC4_3/HTML/lexical/IfcLabel.htm" TargetMode="External"/><Relationship Id="rId702" Type="http://schemas.openxmlformats.org/officeDocument/2006/relationships/hyperlink" Target="https://standards.buildingsmart.org/IFC/RELEASE/IFC4_3/HTML/lexical/IfcBoolean.htm" TargetMode="External"/><Relationship Id="rId69" Type="http://schemas.openxmlformats.org/officeDocument/2006/relationships/hyperlink" Target="https://standards.buildingsmart.org/IFC/RELEASE/IFC4_3/HTML/lexical/IfcIdentifier.htm" TargetMode="External"/><Relationship Id="rId134" Type="http://schemas.openxmlformats.org/officeDocument/2006/relationships/hyperlink" Target="https://standards.buildingsmart.org/IFC/RELEASE/IFC4_3/HTML/lexical/IfcBoolean.htm" TargetMode="External"/><Relationship Id="rId579" Type="http://schemas.openxmlformats.org/officeDocument/2006/relationships/hyperlink" Target="https://standards.buildingsmart.org/IFC/RELEASE/IFC4_3/HTML/lexical/IfcPositiveLengthMeasure.htm" TargetMode="External"/><Relationship Id="rId786" Type="http://schemas.openxmlformats.org/officeDocument/2006/relationships/hyperlink" Target="https://standards.buildingsmart.org/IFC/RELEASE/IFC4_3/HTML/lexical/IfcPositiveLengthMeasure.htm" TargetMode="External"/><Relationship Id="rId993" Type="http://schemas.openxmlformats.org/officeDocument/2006/relationships/hyperlink" Target="https://standards.buildingsmart.org/IFC/RELEASE/IFC4_3/HTML/lexical/IfcMassMeasure.htm" TargetMode="External"/><Relationship Id="rId341" Type="http://schemas.openxmlformats.org/officeDocument/2006/relationships/hyperlink" Target="https://standards.buildingsmart.org/IFC/RELEASE/IFC4_3/HTML/lexical/IfcPositiveLengthMeasure.htm" TargetMode="External"/><Relationship Id="rId439" Type="http://schemas.openxmlformats.org/officeDocument/2006/relationships/hyperlink" Target="https://standards.buildingsmart.org/IFC/RELEASE/IFC4_3/HTML/lexical/IfcBoolean.htm" TargetMode="External"/><Relationship Id="rId646" Type="http://schemas.openxmlformats.org/officeDocument/2006/relationships/hyperlink" Target="https://standards.buildingsmart.org/IFC/RELEASE/IFC4_3/HTML/lexical/IfcLabel.htm" TargetMode="External"/><Relationship Id="rId1069" Type="http://schemas.openxmlformats.org/officeDocument/2006/relationships/hyperlink" Target="https://standards.buildingsmart.org/IFC/RELEASE/IFC4_3/HTML/lexical/IfcText.htm" TargetMode="External"/><Relationship Id="rId201" Type="http://schemas.openxmlformats.org/officeDocument/2006/relationships/hyperlink" Target="https://standards.buildingsmart.org/IFC/RELEASE/IFC4_3/HTML/lexical/IfcLabel.htm" TargetMode="External"/><Relationship Id="rId285" Type="http://schemas.openxmlformats.org/officeDocument/2006/relationships/hyperlink" Target="https://standards.buildingsmart.org/IFC/RELEASE/IFC4_3/HTML/lexical/IfcLabel.htm" TargetMode="External"/><Relationship Id="rId506" Type="http://schemas.openxmlformats.org/officeDocument/2006/relationships/hyperlink" Target="https://standards.buildingsmart.org/IFC/RELEASE/IFC4_3/HTML/lexical/IfcText.htm" TargetMode="External"/><Relationship Id="rId853" Type="http://schemas.openxmlformats.org/officeDocument/2006/relationships/hyperlink" Target="https://standards.buildingsmart.org/IFC/RELEASE/IFC4_3/HTML/lexical/IfcLabel.htm" TargetMode="External"/><Relationship Id="rId492" Type="http://schemas.openxmlformats.org/officeDocument/2006/relationships/hyperlink" Target="https://standards.buildingsmart.org/IFC/RELEASE/IFC4_3/HTML/lexical/IfcPositiveLengthMeasure.htm" TargetMode="External"/><Relationship Id="rId713" Type="http://schemas.openxmlformats.org/officeDocument/2006/relationships/hyperlink" Target="https://standards.buildingsmart.org/IFC/RELEASE/IFC4_3/HTML/lexical/IfcBoolean.htm" TargetMode="External"/><Relationship Id="rId797" Type="http://schemas.openxmlformats.org/officeDocument/2006/relationships/hyperlink" Target="https://standards.buildingsmart.org/IFC/RELEASE/IFC4_3/HTML/lexical/IfcLabel.htm" TargetMode="External"/><Relationship Id="rId920" Type="http://schemas.openxmlformats.org/officeDocument/2006/relationships/hyperlink" Target="https://standards.buildingsmart.org/IFC/RELEASE/IFC4_3/HTML/lexical/IfcBoolean.htm" TargetMode="External"/><Relationship Id="rId145" Type="http://schemas.openxmlformats.org/officeDocument/2006/relationships/hyperlink" Target="https://standards.buildingsmart.org/IFC/RELEASE/IFC4_3/HTML/lexical/IfcLabel.htm" TargetMode="External"/><Relationship Id="rId352" Type="http://schemas.openxmlformats.org/officeDocument/2006/relationships/hyperlink" Target="https://standards.buildingsmart.org/IFC/RELEASE/IFC4_3/HTML/lexical/IfcLabel.htm" TargetMode="External"/><Relationship Id="rId212" Type="http://schemas.openxmlformats.org/officeDocument/2006/relationships/hyperlink" Target="https://standards.buildingsmart.org/IFC/RELEASE/IFC4_3/HTML/lexical/IfcLabel.htm" TargetMode="External"/><Relationship Id="rId657" Type="http://schemas.openxmlformats.org/officeDocument/2006/relationships/hyperlink" Target="https://standards.buildingsmart.org/IFC/RELEASE/IFC4_3/HTML/lexical/IfcPositiveLengthMeasure.htm" TargetMode="External"/><Relationship Id="rId864" Type="http://schemas.openxmlformats.org/officeDocument/2006/relationships/hyperlink" Target="https://standards.buildingsmart.org/IFC/RELEASE/IFC4_3/HTML/lexical/IfcText.htm" TargetMode="External"/><Relationship Id="rId296" Type="http://schemas.openxmlformats.org/officeDocument/2006/relationships/hyperlink" Target="https://standards.buildingsmart.org/IFC/RELEASE/IFC4_3/HTML/lexical/IfcBoolean.htm" TargetMode="External"/><Relationship Id="rId517" Type="http://schemas.openxmlformats.org/officeDocument/2006/relationships/hyperlink" Target="https://standards.buildingsmart.org/IFC/RELEASE/IFC4_3/HTML/lexical/IfcBoolean.htm" TargetMode="External"/><Relationship Id="rId724" Type="http://schemas.openxmlformats.org/officeDocument/2006/relationships/hyperlink" Target="https://standards.buildingsmart.org/IFC/RELEASE/IFC4_3/HTML/lexical/IfcLabel.htm" TargetMode="External"/><Relationship Id="rId931" Type="http://schemas.openxmlformats.org/officeDocument/2006/relationships/hyperlink" Target="https://standards.buildingsmart.org/IFC/RELEASE/IFC4_3/HTML/lexical/IfcBoolean.htm" TargetMode="External"/><Relationship Id="rId60" Type="http://schemas.openxmlformats.org/officeDocument/2006/relationships/hyperlink" Target="https://standards.buildingsmart.org/IFC/RELEASE/IFC4_3/HTML/lexical/IfcPowerMeasure.htm" TargetMode="External"/><Relationship Id="rId156" Type="http://schemas.openxmlformats.org/officeDocument/2006/relationships/hyperlink" Target="https://standards.buildingsmart.org/IFC/RELEASE/IFC4_3/HTML/lexical/IfcLabel.htm" TargetMode="External"/><Relationship Id="rId363" Type="http://schemas.openxmlformats.org/officeDocument/2006/relationships/hyperlink" Target="https://standards.buildingsmart.org/IFC/RELEASE/IFC4_3/HTML/lexical/IfcLabel.htm" TargetMode="External"/><Relationship Id="rId570" Type="http://schemas.openxmlformats.org/officeDocument/2006/relationships/hyperlink" Target="https://standards.buildingsmart.org/IFC/RELEASE/IFC4_3/HTML/lexical/IfcElectricVoltageMeasure.htm" TargetMode="External"/><Relationship Id="rId1007" Type="http://schemas.openxmlformats.org/officeDocument/2006/relationships/hyperlink" Target="https://standards.buildingsmart.org/IFC/RELEASE/IFC4_3/HTML/lexical/IfcAreaMeasure.htm" TargetMode="External"/><Relationship Id="rId223" Type="http://schemas.openxmlformats.org/officeDocument/2006/relationships/hyperlink" Target="https://standards.buildingsmart.org/IFC/RELEASE/IFC4_3/HTML/lexical/IfcLabel.htm" TargetMode="External"/><Relationship Id="rId430" Type="http://schemas.openxmlformats.org/officeDocument/2006/relationships/hyperlink" Target="https://standards.buildingsmart.org/IFC/RELEASE/IFC4_3/HTML/lexical/IfcIdentifier.htm" TargetMode="External"/><Relationship Id="rId668" Type="http://schemas.openxmlformats.org/officeDocument/2006/relationships/hyperlink" Target="https://standards.buildingsmart.org/IFC/RELEASE/IFC4_3/HTML/lexical/IfcMassMeasure.htm" TargetMode="External"/><Relationship Id="rId875" Type="http://schemas.openxmlformats.org/officeDocument/2006/relationships/hyperlink" Target="https://standards.buildingsmart.org/IFC/RELEASE/IFC4_3/HTML/lexical/IfcLabel.htm" TargetMode="External"/><Relationship Id="rId1060" Type="http://schemas.openxmlformats.org/officeDocument/2006/relationships/hyperlink" Target="https://standards.buildingsmart.org/IFC/RELEASE/IFC4_3/HTML/lexical/IfcElectricVoltageMeasure.htm" TargetMode="External"/><Relationship Id="rId18" Type="http://schemas.openxmlformats.org/officeDocument/2006/relationships/hyperlink" Target="https://standards.buildingsmart.org/IFC/RELEASE/IFC4_3/HTML/lexical/IfcLabel.htm" TargetMode="External"/><Relationship Id="rId528" Type="http://schemas.openxmlformats.org/officeDocument/2006/relationships/hyperlink" Target="https://standards.buildingsmart.org/IFC/RELEASE/IFC4_3/HTML/lexical/IfcText.htm" TargetMode="External"/><Relationship Id="rId735" Type="http://schemas.openxmlformats.org/officeDocument/2006/relationships/hyperlink" Target="https://standards.buildingsmart.org/IFC/RELEASE/IFC4_3/HTML/lexical/IfcText.htm" TargetMode="External"/><Relationship Id="rId942" Type="http://schemas.openxmlformats.org/officeDocument/2006/relationships/hyperlink" Target="https://standards.buildingsmart.org/IFC/RELEASE/IFC4_3/HTML/lexical/IfcBoolean.htm" TargetMode="External"/><Relationship Id="rId167" Type="http://schemas.openxmlformats.org/officeDocument/2006/relationships/hyperlink" Target="https://standards.buildingsmart.org/IFC/RELEASE/IFC4_3/HTML/lexical/IfcLabel.htm" TargetMode="External"/><Relationship Id="rId374" Type="http://schemas.openxmlformats.org/officeDocument/2006/relationships/hyperlink" Target="https://standards.buildingsmart.org/IFC/RELEASE/IFC4_3/HTML/lexical/IfcIdentifier.htm" TargetMode="External"/><Relationship Id="rId581" Type="http://schemas.openxmlformats.org/officeDocument/2006/relationships/hyperlink" Target="https://standards.buildingsmart.org/IFC/RELEASE/IFC4_3/HTML/lexical/IfcPlaneAngleMeasure.htm" TargetMode="External"/><Relationship Id="rId1018" Type="http://schemas.openxmlformats.org/officeDocument/2006/relationships/hyperlink" Target="https://standards.buildingsmart.org/IFC/RELEASE/IFC4_3/HTML/lexical/IfcBoolean.htm" TargetMode="External"/><Relationship Id="rId71" Type="http://schemas.openxmlformats.org/officeDocument/2006/relationships/hyperlink" Target="https://standards.buildingsmart.org/IFC/RELEASE/IFC4_3/HTML/lexical/IfcVolumetricFlowRateMeasure.htm" TargetMode="External"/><Relationship Id="rId234" Type="http://schemas.openxmlformats.org/officeDocument/2006/relationships/hyperlink" Target="https://standards.buildingsmart.org/IFC/RELEASE/IFC4_3/HTML/lexical/IfcThermalTransmittanceMeasure.htm" TargetMode="External"/><Relationship Id="rId679" Type="http://schemas.openxmlformats.org/officeDocument/2006/relationships/hyperlink" Target="https://standards.buildingsmart.org/IFC/RELEASE/IFC4_3/HTML/lexical/IfcPositiveLengthMeasure.htm" TargetMode="External"/><Relationship Id="rId802" Type="http://schemas.openxmlformats.org/officeDocument/2006/relationships/hyperlink" Target="https://standards.buildingsmart.org/IFC/RELEASE/IFC4_3/HTML/lexical/IfcBoolean.htm" TargetMode="External"/><Relationship Id="rId886" Type="http://schemas.openxmlformats.org/officeDocument/2006/relationships/hyperlink" Target="https://standards.buildingsmart.org/IFC/RELEASE/IFC4_3/HTML/lexical/IfcText.htm" TargetMode="External"/><Relationship Id="rId2" Type="http://schemas.openxmlformats.org/officeDocument/2006/relationships/hyperlink" Target="https://standards.buildingsmart.org/IFC/RELEASE/IFC4_3/HTML/lexical/IfcLabel.htm" TargetMode="External"/><Relationship Id="rId29" Type="http://schemas.openxmlformats.org/officeDocument/2006/relationships/hyperlink" Target="https://standards.buildingsmart.org/IFC/RELEASE/IFC4_3/HTML/lexical/IfcLabel.htm" TargetMode="External"/><Relationship Id="rId441" Type="http://schemas.openxmlformats.org/officeDocument/2006/relationships/hyperlink" Target="https://standards.buildingsmart.org/IFC/RELEASE/IFC4_3/HTML/lexical/IfcMassMeasure.htm" TargetMode="External"/><Relationship Id="rId539" Type="http://schemas.openxmlformats.org/officeDocument/2006/relationships/hyperlink" Target="https://standards.buildingsmart.org/IFC/RELEASE/IFC4_3/HTML/lexical/IfcPositiveLengthMeasure.htm" TargetMode="External"/><Relationship Id="rId746" Type="http://schemas.openxmlformats.org/officeDocument/2006/relationships/hyperlink" Target="https://standards.buildingsmart.org/IFC/RELEASE/IFC4_3/HTML/lexical/IfcBoolean.htm" TargetMode="External"/><Relationship Id="rId1071" Type="http://schemas.openxmlformats.org/officeDocument/2006/relationships/hyperlink" Target="https://standards.buildingsmart.org/IFC/RELEASE/IFC4_3/HTML/lexical/IfcElectricVoltageMeasure.htm" TargetMode="External"/><Relationship Id="rId178" Type="http://schemas.openxmlformats.org/officeDocument/2006/relationships/hyperlink" Target="https://standards.buildingsmart.org/IFC/RELEASE/IFC4_3/HTML/lexical/IfcRatioMeasure.htm" TargetMode="External"/><Relationship Id="rId301" Type="http://schemas.openxmlformats.org/officeDocument/2006/relationships/hyperlink" Target="https://standards.buildingsmart.org/IFC/RELEASE/IFC4_3/HTML/lexical/IfcPositiveLengthMeasure.htm" TargetMode="External"/><Relationship Id="rId953" Type="http://schemas.openxmlformats.org/officeDocument/2006/relationships/hyperlink" Target="https://standards.buildingsmart.org/IFC/RELEASE/IFC4_3/HTML/lexical/IfcPowerMeasure.htm" TargetMode="External"/><Relationship Id="rId1029" Type="http://schemas.openxmlformats.org/officeDocument/2006/relationships/hyperlink" Target="https://standards.buildingsmart.org/IFC/RELEASE/IFC4_3/HTML/lexical/IfcPositiveLengthMeasure.htm" TargetMode="External"/><Relationship Id="rId82" Type="http://schemas.openxmlformats.org/officeDocument/2006/relationships/hyperlink" Target="https://standards.buildingsmart.org/IFC/RELEASE/IFC4_3/HTML/lexical/IfcPositiveLengthMeasure.htm" TargetMode="External"/><Relationship Id="rId385" Type="http://schemas.openxmlformats.org/officeDocument/2006/relationships/hyperlink" Target="https://standards.buildingsmart.org/IFC/RELEASE/IFC4_3/HTML/lexical/IfcIdentifier.htm" TargetMode="External"/><Relationship Id="rId592" Type="http://schemas.openxmlformats.org/officeDocument/2006/relationships/hyperlink" Target="https://standards.buildingsmart.org/IFC/RELEASE/IFC4_3/HTML/lexical/IfcPlaneAngleMeasure.htm" TargetMode="External"/><Relationship Id="rId606" Type="http://schemas.openxmlformats.org/officeDocument/2006/relationships/hyperlink" Target="https://standards.buildingsmart.org/IFC/RELEASE/IFC4_3/HTML/lexical/IfcBoolean.htm" TargetMode="External"/><Relationship Id="rId813" Type="http://schemas.openxmlformats.org/officeDocument/2006/relationships/hyperlink" Target="https://standards.buildingsmart.org/IFC/RELEASE/IFC4_3/HTML/lexical/IfcBoolean.htm" TargetMode="External"/><Relationship Id="rId245" Type="http://schemas.openxmlformats.org/officeDocument/2006/relationships/hyperlink" Target="https://standards.buildingsmart.org/IFC/RELEASE/IFC4_3/HTML/lexical/IfcText.htm" TargetMode="External"/><Relationship Id="rId452" Type="http://schemas.openxmlformats.org/officeDocument/2006/relationships/hyperlink" Target="https://standards.buildingsmart.org/IFC/RELEASE/IFC4_3/HTML/lexical/IfcLabel.htm" TargetMode="External"/><Relationship Id="rId897" Type="http://schemas.openxmlformats.org/officeDocument/2006/relationships/hyperlink" Target="https://standards.buildingsmart.org/IFC/RELEASE/IFC4_3/HTML/lexical/IfcText.htm" TargetMode="External"/><Relationship Id="rId1082" Type="http://schemas.openxmlformats.org/officeDocument/2006/relationships/hyperlink" Target="https://standards.buildingsmart.org/IFC/RELEASE/IFC4_3/HTML/lexical/IfcPowerMeasure.htm" TargetMode="External"/><Relationship Id="rId105" Type="http://schemas.openxmlformats.org/officeDocument/2006/relationships/hyperlink" Target="https://standards.buildingsmart.org/IFC/RELEASE/IFC4_3/HTML/lexical/IfcLabel.htm" TargetMode="External"/><Relationship Id="rId312" Type="http://schemas.openxmlformats.org/officeDocument/2006/relationships/hyperlink" Target="https://standards.buildingsmart.org/IFC/RELEASE/IFC4_3/HTML/lexical/IfcBoolean.htm" TargetMode="External"/><Relationship Id="rId757" Type="http://schemas.openxmlformats.org/officeDocument/2006/relationships/hyperlink" Target="https://standards.buildingsmart.org/IFC/RELEASE/IFC4_3/HTML/lexical/IfcPlaneAngleMeasure.htm" TargetMode="External"/><Relationship Id="rId964" Type="http://schemas.openxmlformats.org/officeDocument/2006/relationships/hyperlink" Target="https://standards.buildingsmart.org/IFC/RELEASE/IFC4_3/HTML/lexical/IfcElectricVoltageMeasure.htm" TargetMode="External"/><Relationship Id="rId93" Type="http://schemas.openxmlformats.org/officeDocument/2006/relationships/hyperlink" Target="https://standards.buildingsmart.org/IFC/RELEASE/IFC4_3/HTML/lexical/IfcLabel.htm" TargetMode="External"/><Relationship Id="rId189" Type="http://schemas.openxmlformats.org/officeDocument/2006/relationships/hyperlink" Target="https://standards.buildingsmart.org/IFC/RELEASE/IFC4_3/HTML/lexical/IfcBoolean.htm" TargetMode="External"/><Relationship Id="rId396" Type="http://schemas.openxmlformats.org/officeDocument/2006/relationships/hyperlink" Target="https://standards.buildingsmart.org/IFC/RELEASE/IFC4_3/HTML/lexical/IfcIdentifier.htm" TargetMode="External"/><Relationship Id="rId617" Type="http://schemas.openxmlformats.org/officeDocument/2006/relationships/hyperlink" Target="https://standards.buildingsmart.org/IFC/RELEASE/IFC4_3/HTML/lexical/IfcLabel.htm" TargetMode="External"/><Relationship Id="rId824" Type="http://schemas.openxmlformats.org/officeDocument/2006/relationships/hyperlink" Target="https://standards.buildingsmart.org/IFC/RELEASE/IFC4_3/HTML/lexical/IfcLabel.htm" TargetMode="External"/><Relationship Id="rId256" Type="http://schemas.openxmlformats.org/officeDocument/2006/relationships/hyperlink" Target="https://standards.buildingsmart.org/IFC/RELEASE/IFC4_3/HTML/lexical/IfcLabel.htm" TargetMode="External"/><Relationship Id="rId463" Type="http://schemas.openxmlformats.org/officeDocument/2006/relationships/hyperlink" Target="https://standards.buildingsmart.org/IFC/RELEASE/IFC4_3/HTML/lexical/IfcMassMeasure.htm" TargetMode="External"/><Relationship Id="rId670" Type="http://schemas.openxmlformats.org/officeDocument/2006/relationships/hyperlink" Target="https://standards.buildingsmart.org/IFC/RELEASE/IFC4_3/HTML/lexical/IfcPositiveLengthMeasure.htm" TargetMode="External"/><Relationship Id="rId1093" Type="http://schemas.openxmlformats.org/officeDocument/2006/relationships/hyperlink" Target="https://standards.buildingsmart.org/IFC/RELEASE/IFC4_3/HTML/lexical/IfcLabel.htm" TargetMode="External"/><Relationship Id="rId1107" Type="http://schemas.openxmlformats.org/officeDocument/2006/relationships/printerSettings" Target="../printerSettings/printerSettings3.bin"/><Relationship Id="rId116" Type="http://schemas.openxmlformats.org/officeDocument/2006/relationships/hyperlink" Target="https://standards.buildingsmart.org/IFC/RELEASE/IFC4_3/HTML/lexical/IfcLabel.htm" TargetMode="External"/><Relationship Id="rId323" Type="http://schemas.openxmlformats.org/officeDocument/2006/relationships/hyperlink" Target="https://standards.buildingsmart.org/IFC/RELEASE/IFC4_3/HTML/lexical/IfcLabel.htm" TargetMode="External"/><Relationship Id="rId530" Type="http://schemas.openxmlformats.org/officeDocument/2006/relationships/hyperlink" Target="https://standards.buildingsmart.org/IFC/RELEASE/IFC4_3/HTML/lexical/IfcText.htm" TargetMode="External"/><Relationship Id="rId768" Type="http://schemas.openxmlformats.org/officeDocument/2006/relationships/hyperlink" Target="https://standards.buildingsmart.org/IFC/RELEASE/IFC4_3/HTML/lexical/IfcPositiveLengthMeasure.htm" TargetMode="External"/><Relationship Id="rId975" Type="http://schemas.openxmlformats.org/officeDocument/2006/relationships/hyperlink" Target="https://standards.buildingsmart.org/IFC/RELEASE/IFC4_3/HTML/lexical/IfcText.htm" TargetMode="External"/><Relationship Id="rId20" Type="http://schemas.openxmlformats.org/officeDocument/2006/relationships/hyperlink" Target="https://standards.buildingsmart.org/IFC/RELEASE/IFC4_3/HTML/lexical/IfcPositiveLengthMeasure.htm" TargetMode="External"/><Relationship Id="rId628" Type="http://schemas.openxmlformats.org/officeDocument/2006/relationships/hyperlink" Target="https://standards.buildingsmart.org/IFC/RELEASE/IFC4_3/HTML/lexical/IfcPositiveLengthMeasure.htm" TargetMode="External"/><Relationship Id="rId835" Type="http://schemas.openxmlformats.org/officeDocument/2006/relationships/hyperlink" Target="https://standards.buildingsmart.org/IFC/RELEASE/IFC4_3/HTML/lexical/IfcPositiveLengthMeasure.htm" TargetMode="External"/><Relationship Id="rId267" Type="http://schemas.openxmlformats.org/officeDocument/2006/relationships/hyperlink" Target="https://standards.buildingsmart.org/IFC/RELEASE/IFC4_3/HTML/lexical/IfcLabel.htm" TargetMode="External"/><Relationship Id="rId474" Type="http://schemas.openxmlformats.org/officeDocument/2006/relationships/hyperlink" Target="https://standards.buildingsmart.org/IFC/RELEASE/IFC4_3/HTML/lexical/IfcPositiveLengthMeasure.htm" TargetMode="External"/><Relationship Id="rId1020" Type="http://schemas.openxmlformats.org/officeDocument/2006/relationships/hyperlink" Target="https://standards.buildingsmart.org/IFC/RELEASE/IFC4_3/HTML/lexical/IfcText.htm" TargetMode="External"/><Relationship Id="rId127" Type="http://schemas.openxmlformats.org/officeDocument/2006/relationships/hyperlink" Target="https://standards.buildingsmart.org/IFC/RELEASE/IFC4_3/HTML/lexical/IfcBoolean.htm" TargetMode="External"/><Relationship Id="rId681" Type="http://schemas.openxmlformats.org/officeDocument/2006/relationships/hyperlink" Target="https://standards.buildingsmart.org/IFC/RELEASE/IFC4_3/HTML/lexical/IfcPositiveLengthMeasure.htm" TargetMode="External"/><Relationship Id="rId779" Type="http://schemas.openxmlformats.org/officeDocument/2006/relationships/hyperlink" Target="https://standards.buildingsmart.org/IFC/RELEASE/IFC4_3/HTML/lexical/IfcPositiveLengthMeasure.htm" TargetMode="External"/><Relationship Id="rId902" Type="http://schemas.openxmlformats.org/officeDocument/2006/relationships/hyperlink" Target="https://standards.buildingsmart.org/IFC/RELEASE/IFC4_3/HTML/lexical/IfcText.htm" TargetMode="External"/><Relationship Id="rId986" Type="http://schemas.openxmlformats.org/officeDocument/2006/relationships/hyperlink" Target="https://standards.buildingsmart.org/IFC/RELEASE/IFC4_3/HTML/lexical/IfcText.htm" TargetMode="External"/><Relationship Id="rId31" Type="http://schemas.openxmlformats.org/officeDocument/2006/relationships/hyperlink" Target="https://standards.buildingsmart.org/IFC/RELEASE/IFC4_3/HTML/lexical/IfcLabel.htm" TargetMode="External"/><Relationship Id="rId334" Type="http://schemas.openxmlformats.org/officeDocument/2006/relationships/hyperlink" Target="https://standards.buildingsmart.org/IFC/RELEASE/IFC4_3/HTML/lexical/IfcPositiveLengthMeasure.htm" TargetMode="External"/><Relationship Id="rId541" Type="http://schemas.openxmlformats.org/officeDocument/2006/relationships/hyperlink" Target="https://standards.buildingsmart.org/IFC/RELEASE/IFC4_3/HTML/lexical/IfcText.htm" TargetMode="External"/><Relationship Id="rId639" Type="http://schemas.openxmlformats.org/officeDocument/2006/relationships/hyperlink" Target="https://standards.buildingsmart.org/IFC/RELEASE/IFC4_3/HTML/lexical/IfcBoolean.htm" TargetMode="External"/><Relationship Id="rId180" Type="http://schemas.openxmlformats.org/officeDocument/2006/relationships/hyperlink" Target="https://standards.buildingsmart.org/IFC/RELEASE/IFC4_3/HTML/lexical/IfcLabel.htm" TargetMode="External"/><Relationship Id="rId278" Type="http://schemas.openxmlformats.org/officeDocument/2006/relationships/hyperlink" Target="https://standards.buildingsmart.org/IFC/RELEASE/IFC4_3/HTML/lexical/IfcLabel.htm" TargetMode="External"/><Relationship Id="rId401" Type="http://schemas.openxmlformats.org/officeDocument/2006/relationships/hyperlink" Target="https://standards.buildingsmart.org/IFC/RELEASE/IFC4_3/HTML/lexical/IfcIdentifier.htm" TargetMode="External"/><Relationship Id="rId846" Type="http://schemas.openxmlformats.org/officeDocument/2006/relationships/hyperlink" Target="https://standards.buildingsmart.org/IFC/RELEASE/IFC4_3/HTML/lexical/IfcPositiveLengthMeasure.htm" TargetMode="External"/><Relationship Id="rId1031" Type="http://schemas.openxmlformats.org/officeDocument/2006/relationships/hyperlink" Target="https://standards.buildingsmart.org/IFC/RELEASE/IFC4_3/HTML/lexical/IfcPositiveLengthMeasure.htm" TargetMode="External"/><Relationship Id="rId485" Type="http://schemas.openxmlformats.org/officeDocument/2006/relationships/hyperlink" Target="https://standards.buildingsmart.org/IFC/RELEASE/IFC4_3/HTML/lexical/IfcLabel.htm" TargetMode="External"/><Relationship Id="rId692" Type="http://schemas.openxmlformats.org/officeDocument/2006/relationships/hyperlink" Target="https://standards.buildingsmart.org/IFC/RELEASE/IFC4_3/HTML/lexical/IfcAreaMeasure.htm" TargetMode="External"/><Relationship Id="rId706" Type="http://schemas.openxmlformats.org/officeDocument/2006/relationships/hyperlink" Target="https://standards.buildingsmart.org/IFC/RELEASE/IFC4_3/HTML/lexical/IfcLabel.htm" TargetMode="External"/><Relationship Id="rId913" Type="http://schemas.openxmlformats.org/officeDocument/2006/relationships/hyperlink" Target="https://standards.buildingsmart.org/IFC/RELEASE/IFC4_3/HTML/lexical/IfcText.htm" TargetMode="External"/><Relationship Id="rId42" Type="http://schemas.openxmlformats.org/officeDocument/2006/relationships/hyperlink" Target="https://standards.buildingsmart.org/IFC/RELEASE/IFC4_3/HTML/lexical/IfcLabel.htm" TargetMode="External"/><Relationship Id="rId138" Type="http://schemas.openxmlformats.org/officeDocument/2006/relationships/hyperlink" Target="https://standards.buildingsmart.org/IFC/RELEASE/IFC4_3/HTML/lexical/IfcBoolean.htm" TargetMode="External"/><Relationship Id="rId345" Type="http://schemas.openxmlformats.org/officeDocument/2006/relationships/hyperlink" Target="https://standards.buildingsmart.org/IFC/RELEASE/IFC4_3/HTML/lexical/IfcPositiveLengthMeasure.htm" TargetMode="External"/><Relationship Id="rId552" Type="http://schemas.openxmlformats.org/officeDocument/2006/relationships/hyperlink" Target="https://standards.buildingsmart.org/IFC/RELEASE/IFC4_3/HTML/lexical/IfcPositiveLengthMeasure.htm" TargetMode="External"/><Relationship Id="rId997" Type="http://schemas.openxmlformats.org/officeDocument/2006/relationships/hyperlink" Target="https://standards.buildingsmart.org/IFC/RELEASE/IFC4_3/HTML/lexical/IfcPowerMeasure.htm" TargetMode="External"/><Relationship Id="rId191" Type="http://schemas.openxmlformats.org/officeDocument/2006/relationships/hyperlink" Target="https://standards.buildingsmart.org/IFC/RELEASE/IFC4_3/HTML/lexical/IfcLabel.htm" TargetMode="External"/><Relationship Id="rId205" Type="http://schemas.openxmlformats.org/officeDocument/2006/relationships/hyperlink" Target="https://standards.buildingsmart.org/IFC/RELEASE/IFC4_3/HTML/lexical/IfcLabel.htm" TargetMode="External"/><Relationship Id="rId412" Type="http://schemas.openxmlformats.org/officeDocument/2006/relationships/hyperlink" Target="https://standards.buildingsmart.org/IFC/RELEASE/IFC4_3/HTML/lexical/IfcIdentifier.htm" TargetMode="External"/><Relationship Id="rId857" Type="http://schemas.openxmlformats.org/officeDocument/2006/relationships/hyperlink" Target="https://standards.buildingsmart.org/IFC/RELEASE/IFC4_3/HTML/lexical/IfcText.htm" TargetMode="External"/><Relationship Id="rId1042" Type="http://schemas.openxmlformats.org/officeDocument/2006/relationships/hyperlink" Target="https://standards.buildingsmart.org/IFC/RELEASE/IFC4_3/HTML/lexical/IfcLabel.htm" TargetMode="External"/><Relationship Id="rId289" Type="http://schemas.openxmlformats.org/officeDocument/2006/relationships/hyperlink" Target="https://standards.buildingsmart.org/IFC/RELEASE/IFC4_3/HTML/lexical/IfcPositiveLengthMeasure.htm" TargetMode="External"/><Relationship Id="rId496" Type="http://schemas.openxmlformats.org/officeDocument/2006/relationships/hyperlink" Target="https://standards.buildingsmart.org/IFC/RELEASE/IFC4_3/HTML/lexical/IfcLabel.htm" TargetMode="External"/><Relationship Id="rId717" Type="http://schemas.openxmlformats.org/officeDocument/2006/relationships/hyperlink" Target="https://standards.buildingsmart.org/IFC/RELEASE/IFC4_3/HTML/lexical/IfcLabel.htm" TargetMode="External"/><Relationship Id="rId924" Type="http://schemas.openxmlformats.org/officeDocument/2006/relationships/hyperlink" Target="https://standards.buildingsmart.org/IFC/RELEASE/IFC4_3/HTML/lexical/IfcPositiveLengthMeasure.htm" TargetMode="External"/><Relationship Id="rId53" Type="http://schemas.openxmlformats.org/officeDocument/2006/relationships/hyperlink" Target="https://standards.buildingsmart.org/IFC/RELEASE/IFC4_3/HTML/lexical/IfcAreaMeasure.htm" TargetMode="External"/><Relationship Id="rId149" Type="http://schemas.openxmlformats.org/officeDocument/2006/relationships/hyperlink" Target="https://standards.buildingsmart.org/IFC/RELEASE/IFC4_3/HTML/lexical/IfcLabel.htm" TargetMode="External"/><Relationship Id="rId356" Type="http://schemas.openxmlformats.org/officeDocument/2006/relationships/hyperlink" Target="https://standards.buildingsmart.org/IFC/RELEASE/IFC4_3/HTML/lexical/IfcLabel.htm" TargetMode="External"/><Relationship Id="rId563" Type="http://schemas.openxmlformats.org/officeDocument/2006/relationships/hyperlink" Target="https://standards.buildingsmart.org/IFC/RELEASE/IFC4_3/HTML/lexical/IfcBoolean.htm" TargetMode="External"/><Relationship Id="rId770" Type="http://schemas.openxmlformats.org/officeDocument/2006/relationships/hyperlink" Target="https://standards.buildingsmart.org/IFC/RELEASE/IFC4_3/HTML/lexical/IfcPositiveLengthMeasure.htm" TargetMode="External"/><Relationship Id="rId216" Type="http://schemas.openxmlformats.org/officeDocument/2006/relationships/hyperlink" Target="https://standards.buildingsmart.org/IFC/RELEASE/IFC4_3/HTML/lexical/IfcLabel.htm" TargetMode="External"/><Relationship Id="rId423" Type="http://schemas.openxmlformats.org/officeDocument/2006/relationships/hyperlink" Target="https://standards.buildingsmart.org/IFC/RELEASE/IFC4_3/HTML/lexical/IfcIdentifier.htm" TargetMode="External"/><Relationship Id="rId868" Type="http://schemas.openxmlformats.org/officeDocument/2006/relationships/hyperlink" Target="https://standards.buildingsmart.org/IFC/RELEASE/IFC4_3/HTML/lexical/IfcText.htm" TargetMode="External"/><Relationship Id="rId1053" Type="http://schemas.openxmlformats.org/officeDocument/2006/relationships/hyperlink" Target="https://standards.buildingsmart.org/IFC/RELEASE/IFC4_3/HTML/lexical/IfcBoolean.htm" TargetMode="External"/><Relationship Id="rId630" Type="http://schemas.openxmlformats.org/officeDocument/2006/relationships/hyperlink" Target="https://standards.buildingsmart.org/IFC/RELEASE/IFC4_3/HTML/lexical/IfcPositiveLengthMeasure.htm" TargetMode="External"/><Relationship Id="rId728" Type="http://schemas.openxmlformats.org/officeDocument/2006/relationships/hyperlink" Target="https://standards.buildingsmart.org/IFC/RELEASE/IFC4_3/HTML/lexical/IfcLabel.htm" TargetMode="External"/><Relationship Id="rId935" Type="http://schemas.openxmlformats.org/officeDocument/2006/relationships/hyperlink" Target="https://standards.buildingsmart.org/IFC/RELEASE/IFC4_3/HTML/lexical/IfcPositiveLengthMeasure.htm" TargetMode="External"/><Relationship Id="rId64" Type="http://schemas.openxmlformats.org/officeDocument/2006/relationships/hyperlink" Target="https://standards.buildingsmart.org/IFC/RELEASE/IFC4_3/HTML/lexical/IfcLabel.htm" TargetMode="External"/><Relationship Id="rId367" Type="http://schemas.openxmlformats.org/officeDocument/2006/relationships/hyperlink" Target="https://standards.buildingsmart.org/IFC/RELEASE/IFC4_3/HTML/lexical/IfcText.htm" TargetMode="External"/><Relationship Id="rId574" Type="http://schemas.openxmlformats.org/officeDocument/2006/relationships/hyperlink" Target="https://standards.buildingsmart.org/IFC/RELEASE/IFC4_3/HTML/lexical/IfcText.htm" TargetMode="External"/><Relationship Id="rId227" Type="http://schemas.openxmlformats.org/officeDocument/2006/relationships/hyperlink" Target="https://standards.buildingsmart.org/IFC/RELEASE/IFC4_3/HTML/lexical/IfcLabel.htm" TargetMode="External"/><Relationship Id="rId781" Type="http://schemas.openxmlformats.org/officeDocument/2006/relationships/hyperlink" Target="https://standards.buildingsmart.org/IFC/RELEASE/IFC4_3/HTML/lexical/IfcPositiveLengthMeasure.htm" TargetMode="External"/><Relationship Id="rId879" Type="http://schemas.openxmlformats.org/officeDocument/2006/relationships/hyperlink" Target="https://standards.buildingsmart.org/IFC/RELEASE/IFC4_3/HTML/lexical/IfcText.htm" TargetMode="External"/><Relationship Id="rId434" Type="http://schemas.openxmlformats.org/officeDocument/2006/relationships/hyperlink" Target="https://standards.buildingsmart.org/IFC/RELEASE/IFC4_3/HTML/lexical/IfcPositiveLengthMeasure.htm" TargetMode="External"/><Relationship Id="rId641" Type="http://schemas.openxmlformats.org/officeDocument/2006/relationships/hyperlink" Target="https://standards.buildingsmart.org/IFC/RELEASE/IFC4_3/HTML/lexical/IfcLabel.htm" TargetMode="External"/><Relationship Id="rId739" Type="http://schemas.openxmlformats.org/officeDocument/2006/relationships/hyperlink" Target="https://standards.buildingsmart.org/IFC/RELEASE/IFC4_3/HTML/lexical/IfcText.htm" TargetMode="External"/><Relationship Id="rId1064" Type="http://schemas.openxmlformats.org/officeDocument/2006/relationships/hyperlink" Target="https://standards.buildingsmart.org/IFC/RELEASE/IFC4_3/HTML/lexical/IfcText.htm" TargetMode="External"/><Relationship Id="rId280" Type="http://schemas.openxmlformats.org/officeDocument/2006/relationships/hyperlink" Target="https://standards.buildingsmart.org/IFC/RELEASE/IFC4_3/HTML/lexical/IfcMassMeasure.htm" TargetMode="External"/><Relationship Id="rId501" Type="http://schemas.openxmlformats.org/officeDocument/2006/relationships/hyperlink" Target="https://standards.buildingsmart.org/IFC/RELEASE/IFC4_3/HTML/lexical/IfcLabel.htm" TargetMode="External"/><Relationship Id="rId946" Type="http://schemas.openxmlformats.org/officeDocument/2006/relationships/hyperlink" Target="https://standards.buildingsmart.org/IFC/RELEASE/IFC4_3/HTML/lexical/IfcMassMeasure.htm" TargetMode="External"/><Relationship Id="rId75" Type="http://schemas.openxmlformats.org/officeDocument/2006/relationships/hyperlink" Target="https://standards.buildingsmart.org/IFC/RELEASE/IFC4_3/HTML/lexical/IfcLabel.htm" TargetMode="External"/><Relationship Id="rId140" Type="http://schemas.openxmlformats.org/officeDocument/2006/relationships/hyperlink" Target="https://standards.buildingsmart.org/IFC/RELEASE/IFC4_3/HTML/lexical/IfcLabel.htm" TargetMode="External"/><Relationship Id="rId378" Type="http://schemas.openxmlformats.org/officeDocument/2006/relationships/hyperlink" Target="https://standards.buildingsmart.org/IFC/RELEASE/IFC4_3/HTML/lexical/IfcIdentifier.htm" TargetMode="External"/><Relationship Id="rId585" Type="http://schemas.openxmlformats.org/officeDocument/2006/relationships/hyperlink" Target="https://standards.buildingsmart.org/IFC/RELEASE/IFC4_3/HTML/lexical/IfcIntegerCountRateMeasure.htm" TargetMode="External"/><Relationship Id="rId792" Type="http://schemas.openxmlformats.org/officeDocument/2006/relationships/hyperlink" Target="https://standards.buildingsmart.org/IFC/RELEASE/IFC4_3/HTML/lexical/IfcLabel.htm" TargetMode="External"/><Relationship Id="rId806" Type="http://schemas.openxmlformats.org/officeDocument/2006/relationships/hyperlink" Target="https://standards.buildingsmart.org/IFC/RELEASE/IFC4_3/HTML/lexical/IfcLabel.htm" TargetMode="External"/><Relationship Id="rId6" Type="http://schemas.openxmlformats.org/officeDocument/2006/relationships/hyperlink" Target="https://standards.buildingsmart.org/IFC/RELEASE/IFC4_3/HTML/lexical/IfcLabel.htm" TargetMode="External"/><Relationship Id="rId238" Type="http://schemas.openxmlformats.org/officeDocument/2006/relationships/hyperlink" Target="https://standards.buildingsmart.org/IFC/RELEASE/IFC4_3/HTML/lexical/IfcText.htm" TargetMode="External"/><Relationship Id="rId445" Type="http://schemas.openxmlformats.org/officeDocument/2006/relationships/hyperlink" Target="https://standards.buildingsmart.org/IFC/RELEASE/IFC4_3/HTML/lexical/IfcPositiveLengthMeasure.htm" TargetMode="External"/><Relationship Id="rId652" Type="http://schemas.openxmlformats.org/officeDocument/2006/relationships/hyperlink" Target="https://standards.buildingsmart.org/IFC/RELEASE/IFC4_3/HTML/lexical/IfcLabel.htm" TargetMode="External"/><Relationship Id="rId1075" Type="http://schemas.openxmlformats.org/officeDocument/2006/relationships/hyperlink" Target="https://standards.buildingsmart.org/IFC/RELEASE/IFC4_3/HTML/lexical/IfcLabel.htm" TargetMode="External"/><Relationship Id="rId291" Type="http://schemas.openxmlformats.org/officeDocument/2006/relationships/hyperlink" Target="https://standards.buildingsmart.org/IFC/RELEASE/IFC4_3/HTML/lexical/IfcLabel.htm" TargetMode="External"/><Relationship Id="rId305" Type="http://schemas.openxmlformats.org/officeDocument/2006/relationships/hyperlink" Target="https://standards.buildingsmart.org/IFC/RELEASE/IFC4_3/HTML/lexical/IfcRatioMeasure.htm" TargetMode="External"/><Relationship Id="rId512" Type="http://schemas.openxmlformats.org/officeDocument/2006/relationships/hyperlink" Target="https://standards.buildingsmart.org/IFC/RELEASE/IFC4_3/HTML/lexical/IfcPositiveLengthMeasure.htm" TargetMode="External"/><Relationship Id="rId957" Type="http://schemas.openxmlformats.org/officeDocument/2006/relationships/hyperlink" Target="https://standards.buildingsmart.org/IFC/RELEASE/IFC4_3/HTML/lexical/IfcLabel.htm" TargetMode="External"/><Relationship Id="rId86" Type="http://schemas.openxmlformats.org/officeDocument/2006/relationships/hyperlink" Target="https://standards.buildingsmart.org/IFC/RELEASE/IFC4_3/HTML/lexical/IfcLabel.htm" TargetMode="External"/><Relationship Id="rId151" Type="http://schemas.openxmlformats.org/officeDocument/2006/relationships/hyperlink" Target="https://standards.buildingsmart.org/IFC/RELEASE/IFC4_3/HTML/lexical/IfcLabel.htm" TargetMode="External"/><Relationship Id="rId389" Type="http://schemas.openxmlformats.org/officeDocument/2006/relationships/hyperlink" Target="https://standards.buildingsmart.org/IFC/RELEASE/IFC4_3/HTML/lexical/IfcIdentifier.htm" TargetMode="External"/><Relationship Id="rId596" Type="http://schemas.openxmlformats.org/officeDocument/2006/relationships/hyperlink" Target="https://standards.buildingsmart.org/IFC/RELEASE/IFC4_3/HTML/lexical/IfcPositiveLengthMeasure.htm" TargetMode="External"/><Relationship Id="rId817" Type="http://schemas.openxmlformats.org/officeDocument/2006/relationships/hyperlink" Target="https://standards.buildingsmart.org/IFC/RELEASE/IFC4_3/HTML/lexical/IfcPositiveLengthMeasure.htm" TargetMode="External"/><Relationship Id="rId1002" Type="http://schemas.openxmlformats.org/officeDocument/2006/relationships/hyperlink" Target="https://standards.buildingsmart.org/IFC/RELEASE/IFC4_3/HTML/lexical/IfcLabel.htm" TargetMode="External"/><Relationship Id="rId249" Type="http://schemas.openxmlformats.org/officeDocument/2006/relationships/hyperlink" Target="https://standards.buildingsmart.org/IFC/RELEASE/IFC4_3/HTML/lexical/IfcText.htm" TargetMode="External"/><Relationship Id="rId456" Type="http://schemas.openxmlformats.org/officeDocument/2006/relationships/hyperlink" Target="https://standards.buildingsmart.org/IFC/RELEASE/IFC4_3/HTML/lexical/IfcLabel.htm" TargetMode="External"/><Relationship Id="rId663" Type="http://schemas.openxmlformats.org/officeDocument/2006/relationships/hyperlink" Target="https://standards.buildingsmart.org/IFC/RELEASE/IFC4_3/HTML/lexical/IfcLabel.htm" TargetMode="External"/><Relationship Id="rId870" Type="http://schemas.openxmlformats.org/officeDocument/2006/relationships/hyperlink" Target="https://standards.buildingsmart.org/IFC/RELEASE/IFC4_3/HTML/lexical/IfcText.htm" TargetMode="External"/><Relationship Id="rId1086" Type="http://schemas.openxmlformats.org/officeDocument/2006/relationships/hyperlink" Target="https://standards.buildingsmart.org/IFC/RELEASE/IFC4_3/HTML/lexical/IfcMassMeasure.htm" TargetMode="External"/><Relationship Id="rId13" Type="http://schemas.openxmlformats.org/officeDocument/2006/relationships/hyperlink" Target="https://standards.buildingsmart.org/IFC/RELEASE/IFC4_3/HTML/lexical/IfcCountMeasure.htm" TargetMode="External"/><Relationship Id="rId109" Type="http://schemas.openxmlformats.org/officeDocument/2006/relationships/hyperlink" Target="https://standards.buildingsmart.org/IFC/RELEASE/IFC4_3/HTML/lexical/IfcLabel.htm" TargetMode="External"/><Relationship Id="rId316" Type="http://schemas.openxmlformats.org/officeDocument/2006/relationships/hyperlink" Target="https://standards.buildingsmart.org/IFC/RELEASE/IFC4_3/HTML/lexical/IfcMassMeasure.htm" TargetMode="External"/><Relationship Id="rId523" Type="http://schemas.openxmlformats.org/officeDocument/2006/relationships/hyperlink" Target="https://standards.buildingsmart.org/IFC/RELEASE/IFC4_3/HTML/lexical/IfcText.htm" TargetMode="External"/><Relationship Id="rId968" Type="http://schemas.openxmlformats.org/officeDocument/2006/relationships/hyperlink" Target="https://standards.buildingsmart.org/IFC/RELEASE/IFC4_3/HTML/lexical/IfcBoolean.htm" TargetMode="External"/><Relationship Id="rId97" Type="http://schemas.openxmlformats.org/officeDocument/2006/relationships/hyperlink" Target="https://standards.buildingsmart.org/IFC/RELEASE/IFC4_3/HTML/lexical/IfcPositiveLengthMeasure.htm" TargetMode="External"/><Relationship Id="rId730" Type="http://schemas.openxmlformats.org/officeDocument/2006/relationships/hyperlink" Target="https://standards.buildingsmart.org/IFC/RELEASE/IFC4_3/HTML/lexical/IfcLabel.htm" TargetMode="External"/><Relationship Id="rId828" Type="http://schemas.openxmlformats.org/officeDocument/2006/relationships/hyperlink" Target="https://standards.buildingsmart.org/IFC/RELEASE/IFC4_3/HTML/lexical/IfcBoolean.htm" TargetMode="External"/><Relationship Id="rId1013" Type="http://schemas.openxmlformats.org/officeDocument/2006/relationships/hyperlink" Target="https://standards.buildingsmart.org/IFC/RELEASE/IFC4_3/HTML/lexical/IfcPositiveLengthMeasure.htm" TargetMode="External"/><Relationship Id="rId162" Type="http://schemas.openxmlformats.org/officeDocument/2006/relationships/hyperlink" Target="https://standards.buildingsmart.org/IFC/RELEASE/IFC4_3/HTML/lexical/IfcPositiveLengthMeasure.htm" TargetMode="External"/><Relationship Id="rId467" Type="http://schemas.openxmlformats.org/officeDocument/2006/relationships/hyperlink" Target="https://standards.buildingsmart.org/IFC/RELEASE/IFC4_3/HTML/lexical/IfcText.htm" TargetMode="External"/><Relationship Id="rId1097" Type="http://schemas.openxmlformats.org/officeDocument/2006/relationships/hyperlink" Target="https://standards.buildingsmart.org/IFC/RELEASE/IFC4_3/HTML/lexical/IfcLabel.htm" TargetMode="External"/><Relationship Id="rId674" Type="http://schemas.openxmlformats.org/officeDocument/2006/relationships/hyperlink" Target="https://standards.buildingsmart.org/IFC/RELEASE/IFC4_3/HTML/lexical/IfcLabel.htm" TargetMode="External"/><Relationship Id="rId881" Type="http://schemas.openxmlformats.org/officeDocument/2006/relationships/hyperlink" Target="https://standards.buildingsmart.org/IFC/RELEASE/IFC4_3/HTML/lexical/IfcText.htm" TargetMode="External"/><Relationship Id="rId979" Type="http://schemas.openxmlformats.org/officeDocument/2006/relationships/hyperlink" Target="https://standards.buildingsmart.org/IFC/RELEASE/IFC4_3/HTML/lexical/IfcLabel.htm" TargetMode="External"/><Relationship Id="rId24" Type="http://schemas.openxmlformats.org/officeDocument/2006/relationships/hyperlink" Target="https://standards.buildingsmart.org/IFC/RELEASE/IFC4_3/HTML/lexical/IfcAreaMeasure.htm" TargetMode="External"/><Relationship Id="rId327" Type="http://schemas.openxmlformats.org/officeDocument/2006/relationships/hyperlink" Target="https://standards.buildingsmart.org/IFC/RELEASE/IFC4_3/HTML/lexical/IfcLabel.htm" TargetMode="External"/><Relationship Id="rId534" Type="http://schemas.openxmlformats.org/officeDocument/2006/relationships/hyperlink" Target="https://standards.buildingsmart.org/IFC/RELEASE/IFC4_3/HTML/lexical/IfcText.htm" TargetMode="External"/><Relationship Id="rId741" Type="http://schemas.openxmlformats.org/officeDocument/2006/relationships/hyperlink" Target="https://standards.buildingsmart.org/IFC/RELEASE/IFC4_3/HTML/lexical/IfcText.htm" TargetMode="External"/><Relationship Id="rId839" Type="http://schemas.openxmlformats.org/officeDocument/2006/relationships/hyperlink" Target="https://standards.buildingsmart.org/IFC/RELEASE/IFC4_3/HTML/lexical/IfcBoolean.htm" TargetMode="External"/><Relationship Id="rId173" Type="http://schemas.openxmlformats.org/officeDocument/2006/relationships/hyperlink" Target="https://standards.buildingsmart.org/IFC/RELEASE/IFC4_3/HTML/lexical/IfcPositiveLengthMeasure.htm" TargetMode="External"/><Relationship Id="rId380" Type="http://schemas.openxmlformats.org/officeDocument/2006/relationships/hyperlink" Target="https://standards.buildingsmart.org/IFC/RELEASE/IFC4_3/HTML/lexical/IfcIdentifier.htm" TargetMode="External"/><Relationship Id="rId601" Type="http://schemas.openxmlformats.org/officeDocument/2006/relationships/hyperlink" Target="https://standards.buildingsmart.org/IFC/RELEASE/IFC4_3/HTML/lexical/IfcPositiveLengthMeasure.htm" TargetMode="External"/><Relationship Id="rId1024" Type="http://schemas.openxmlformats.org/officeDocument/2006/relationships/hyperlink" Target="https://standards.buildingsmart.org/IFC/RELEASE/IFC4_3/HTML/lexical/IfcText.htm" TargetMode="External"/><Relationship Id="rId240" Type="http://schemas.openxmlformats.org/officeDocument/2006/relationships/hyperlink" Target="https://standards.buildingsmart.org/IFC/RELEASE/IFC4_3/HTML/lexical/IfcText.htm" TargetMode="External"/><Relationship Id="rId478" Type="http://schemas.openxmlformats.org/officeDocument/2006/relationships/hyperlink" Target="https://standards.buildingsmart.org/IFC/RELEASE/IFC4_3/HTML/lexical/IfcText.htm" TargetMode="External"/><Relationship Id="rId685" Type="http://schemas.openxmlformats.org/officeDocument/2006/relationships/hyperlink" Target="https://standards.buildingsmart.org/IFC/RELEASE/IFC4_3/HTML/lexical/IfcLabel.htm" TargetMode="External"/><Relationship Id="rId892" Type="http://schemas.openxmlformats.org/officeDocument/2006/relationships/hyperlink" Target="https://standards.buildingsmart.org/IFC/RELEASE/IFC4_3/HTML/lexical/IfcText.htm" TargetMode="External"/><Relationship Id="rId906" Type="http://schemas.openxmlformats.org/officeDocument/2006/relationships/hyperlink" Target="https://standards.buildingsmart.org/IFC/RELEASE/IFC4_3/HTML/lexical/IfcText.htm" TargetMode="External"/><Relationship Id="rId35" Type="http://schemas.openxmlformats.org/officeDocument/2006/relationships/hyperlink" Target="https://standards.buildingsmart.org/IFC/RELEASE/IFC4_3/HTML/lexical/IfcDate.htm" TargetMode="External"/><Relationship Id="rId100" Type="http://schemas.openxmlformats.org/officeDocument/2006/relationships/hyperlink" Target="https://standards.buildingsmart.org/IFC/RELEASE/IFC4_3/HTML/lexical/IfcPositiveLengthMeasure.htm" TargetMode="External"/><Relationship Id="rId338" Type="http://schemas.openxmlformats.org/officeDocument/2006/relationships/hyperlink" Target="https://standards.buildingsmart.org/IFC/RELEASE/IFC4_3/HTML/lexical/IfcPositiveLengthMeasure.htm" TargetMode="External"/><Relationship Id="rId545" Type="http://schemas.openxmlformats.org/officeDocument/2006/relationships/hyperlink" Target="https://standards.buildingsmart.org/IFC/RELEASE/IFC4_3/HTML/lexical/IfcBoolean.htm" TargetMode="External"/><Relationship Id="rId752" Type="http://schemas.openxmlformats.org/officeDocument/2006/relationships/hyperlink" Target="https://standards.buildingsmart.org/IFC/RELEASE/IFC4_3/HTML/lexical/IfcPositiveLengthMeasure.htm" TargetMode="External"/><Relationship Id="rId184" Type="http://schemas.openxmlformats.org/officeDocument/2006/relationships/hyperlink" Target="https://standards.buildingsmart.org/IFC/RELEASE/IFC4_3/HTML/lexical/IfcLabel.htm" TargetMode="External"/><Relationship Id="rId391" Type="http://schemas.openxmlformats.org/officeDocument/2006/relationships/hyperlink" Target="https://standards.buildingsmart.org/IFC/RELEASE/IFC4_3/HTML/lexical/IfcIdentifier.htm" TargetMode="External"/><Relationship Id="rId405" Type="http://schemas.openxmlformats.org/officeDocument/2006/relationships/hyperlink" Target="https://standards.buildingsmart.org/IFC/RELEASE/IFC4_3/HTML/lexical/IfcIdentifier.htm" TargetMode="External"/><Relationship Id="rId612" Type="http://schemas.openxmlformats.org/officeDocument/2006/relationships/hyperlink" Target="https://standards.buildingsmart.org/IFC/RELEASE/IFC4_3/HTML/lexical/IfcLabel.htm" TargetMode="External"/><Relationship Id="rId1035" Type="http://schemas.openxmlformats.org/officeDocument/2006/relationships/hyperlink" Target="https://standards.buildingsmart.org/IFC/RELEASE/IFC4_3/HTML/lexical/IfcLuminousFluxMeasure.htm" TargetMode="External"/><Relationship Id="rId251" Type="http://schemas.openxmlformats.org/officeDocument/2006/relationships/hyperlink" Target="https://standards.buildingsmart.org/IFC/RELEASE/IFC4_3/HTML/lexical/IfcLabel.htm" TargetMode="External"/><Relationship Id="rId489" Type="http://schemas.openxmlformats.org/officeDocument/2006/relationships/hyperlink" Target="https://standards.buildingsmart.org/IFC/RELEASE/IFC4_3/HTML/lexical/IfcMassMeasure.htm" TargetMode="External"/><Relationship Id="rId696" Type="http://schemas.openxmlformats.org/officeDocument/2006/relationships/hyperlink" Target="https://standards.buildingsmart.org/IFC/RELEASE/IFC4_3/HTML/lexical/IfcMassMeasure.htm" TargetMode="External"/><Relationship Id="rId917" Type="http://schemas.openxmlformats.org/officeDocument/2006/relationships/hyperlink" Target="https://standards.buildingsmart.org/IFC/RELEASE/IFC4_3/HTML/lexical/IfcLabel.htm" TargetMode="External"/><Relationship Id="rId1102" Type="http://schemas.openxmlformats.org/officeDocument/2006/relationships/hyperlink" Target="https://standards.buildingsmart.org/IFC/RELEASE/IFC4_3/HTML/lexical/IfcLabel.htm" TargetMode="External"/><Relationship Id="rId46" Type="http://schemas.openxmlformats.org/officeDocument/2006/relationships/hyperlink" Target="https://standards.buildingsmart.org/IFC/RELEASE/IFC4_3/HTML/lexical/IfcLabel.htm" TargetMode="External"/><Relationship Id="rId349" Type="http://schemas.openxmlformats.org/officeDocument/2006/relationships/hyperlink" Target="https://standards.buildingsmart.org/IFC/RELEASE/IFC4_3/HTML/lexical/IfcBoolean.htm" TargetMode="External"/><Relationship Id="rId556" Type="http://schemas.openxmlformats.org/officeDocument/2006/relationships/hyperlink" Target="https://standards.buildingsmart.org/IFC/RELEASE/IFC4_3/HTML/lexical/IfcPositiveLengthMeasure.htm" TargetMode="External"/><Relationship Id="rId763" Type="http://schemas.openxmlformats.org/officeDocument/2006/relationships/hyperlink" Target="https://standards.buildingsmart.org/IFC/RELEASE/IFC4_3/HTML/lexical/IfcBoolean.htm" TargetMode="External"/><Relationship Id="rId111" Type="http://schemas.openxmlformats.org/officeDocument/2006/relationships/hyperlink" Target="https://standards.buildingsmart.org/IFC/RELEASE/IFC4_3/HTML/lexical/IfcLabel.htm" TargetMode="External"/><Relationship Id="rId195" Type="http://schemas.openxmlformats.org/officeDocument/2006/relationships/hyperlink" Target="https://standards.buildingsmart.org/IFC/RELEASE/IFC4_3/HTML/lexical/IfcLabel.htm" TargetMode="External"/><Relationship Id="rId209" Type="http://schemas.openxmlformats.org/officeDocument/2006/relationships/hyperlink" Target="https://standards.buildingsmart.org/IFC/RELEASE/IFC4_3/HTML/lexical/IfcLabel.htm" TargetMode="External"/><Relationship Id="rId416" Type="http://schemas.openxmlformats.org/officeDocument/2006/relationships/hyperlink" Target="https://standards.buildingsmart.org/IFC/RELEASE/IFC4_3/HTML/lexical/IfcIdentifier.htm" TargetMode="External"/><Relationship Id="rId970" Type="http://schemas.openxmlformats.org/officeDocument/2006/relationships/hyperlink" Target="https://standards.buildingsmart.org/IFC/RELEASE/IFC4_3/HTML/lexical/IfcLabel.htm" TargetMode="External"/><Relationship Id="rId1046" Type="http://schemas.openxmlformats.org/officeDocument/2006/relationships/hyperlink" Target="https://standards.buildingsmart.org/IFC/RELEASE/IFC4_3/HTML/lexical/IfcPositiveLengthMeasure.htm" TargetMode="External"/><Relationship Id="rId623" Type="http://schemas.openxmlformats.org/officeDocument/2006/relationships/hyperlink" Target="https://standards.buildingsmart.org/IFC/RELEASE/IFC4_3/HTML/lexical/IfcBoolean.htm" TargetMode="External"/><Relationship Id="rId830" Type="http://schemas.openxmlformats.org/officeDocument/2006/relationships/hyperlink" Target="https://standards.buildingsmart.org/IFC/RELEASE/IFC4_3/HTML/lexical/IfcText.htm" TargetMode="External"/><Relationship Id="rId928" Type="http://schemas.openxmlformats.org/officeDocument/2006/relationships/hyperlink" Target="https://standards.buildingsmart.org/IFC/RELEASE/IFC4_3/HTML/lexical/IfcLabel.htm" TargetMode="External"/><Relationship Id="rId57" Type="http://schemas.openxmlformats.org/officeDocument/2006/relationships/hyperlink" Target="https://standards.buildingsmart.org/IFC/RELEASE/IFC4_3/HTML/lexical/IfcAreaMeasure.htm" TargetMode="External"/><Relationship Id="rId262" Type="http://schemas.openxmlformats.org/officeDocument/2006/relationships/hyperlink" Target="https://standards.buildingsmart.org/IFC/RELEASE/IFC4_3/HTML/lexical/IfcPositiveLengthMeasure.htm" TargetMode="External"/><Relationship Id="rId567" Type="http://schemas.openxmlformats.org/officeDocument/2006/relationships/hyperlink" Target="https://standards.buildingsmart.org/IFC/RELEASE/IFC4_3/HTML/lexical/IfcMassMeasure.htm" TargetMode="External"/><Relationship Id="rId122" Type="http://schemas.openxmlformats.org/officeDocument/2006/relationships/hyperlink" Target="https://standards.buildingsmart.org/IFC/RELEASE/IFC4_3/HTML/lexical/IfcBoolean.htm" TargetMode="External"/><Relationship Id="rId774" Type="http://schemas.openxmlformats.org/officeDocument/2006/relationships/hyperlink" Target="https://standards.buildingsmart.org/IFC/RELEASE/IFC4_3/HTML/lexical/IfcPositiveLengthMeasure.htm" TargetMode="External"/><Relationship Id="rId981" Type="http://schemas.openxmlformats.org/officeDocument/2006/relationships/hyperlink" Target="https://standards.buildingsmart.org/IFC/RELEASE/IFC4_3/HTML/lexical/IfcText.htm" TargetMode="External"/><Relationship Id="rId1057" Type="http://schemas.openxmlformats.org/officeDocument/2006/relationships/hyperlink" Target="https://standards.buildingsmart.org/IFC/RELEASE/IFC4_3/HTML/lexical/IfcPositiveLengthMeasure.htm" TargetMode="External"/><Relationship Id="rId427" Type="http://schemas.openxmlformats.org/officeDocument/2006/relationships/hyperlink" Target="https://standards.buildingsmart.org/IFC/RELEASE/IFC4_3/HTML/lexical/IfcIdentifier.htm" TargetMode="External"/><Relationship Id="rId634" Type="http://schemas.openxmlformats.org/officeDocument/2006/relationships/hyperlink" Target="https://standards.buildingsmart.org/IFC/RELEASE/IFC4_3/HTML/lexical/IfcLabel.htm" TargetMode="External"/><Relationship Id="rId841" Type="http://schemas.openxmlformats.org/officeDocument/2006/relationships/hyperlink" Target="https://standards.buildingsmart.org/IFC/RELEASE/IFC4_3/HTML/lexical/IfcText.htm" TargetMode="External"/><Relationship Id="rId273" Type="http://schemas.openxmlformats.org/officeDocument/2006/relationships/hyperlink" Target="https://standards.buildingsmart.org/IFC/RELEASE/IFC4_3/HTML/lexical/IfcMassMeasure.htm" TargetMode="External"/><Relationship Id="rId480" Type="http://schemas.openxmlformats.org/officeDocument/2006/relationships/hyperlink" Target="https://standards.buildingsmart.org/IFC/RELEASE/IFC4_3/HTML/lexical/IfcMassMeasure.htm" TargetMode="External"/><Relationship Id="rId701" Type="http://schemas.openxmlformats.org/officeDocument/2006/relationships/hyperlink" Target="https://standards.buildingsmart.org/IFC/RELEASE/IFC4_3/HTML/lexical/IfcBoolean.htm" TargetMode="External"/><Relationship Id="rId939" Type="http://schemas.openxmlformats.org/officeDocument/2006/relationships/hyperlink" Target="https://standards.buildingsmart.org/IFC/RELEASE/IFC4_3/HTML/lexical/IfcElectricVoltageMeasure.htm" TargetMode="External"/><Relationship Id="rId68" Type="http://schemas.openxmlformats.org/officeDocument/2006/relationships/hyperlink" Target="https://standards.buildingsmart.org/IFC/RELEASE/IFC4_3/HTML/lexical/IfcLabel.htm" TargetMode="External"/><Relationship Id="rId133" Type="http://schemas.openxmlformats.org/officeDocument/2006/relationships/hyperlink" Target="https://standards.buildingsmart.org/IFC/RELEASE/IFC4_3/HTML/lexical/IfcBoolean.htm" TargetMode="External"/><Relationship Id="rId340" Type="http://schemas.openxmlformats.org/officeDocument/2006/relationships/hyperlink" Target="https://standards.buildingsmart.org/IFC/RELEASE/IFC4_3/HTML/lexical/IfcPositiveLengthMeasure.htm" TargetMode="External"/><Relationship Id="rId578" Type="http://schemas.openxmlformats.org/officeDocument/2006/relationships/hyperlink" Target="https://standards.buildingsmart.org/IFC/RELEASE/IFC4_3/HTML/lexical/IfcPowerMeasure.htm" TargetMode="External"/><Relationship Id="rId785" Type="http://schemas.openxmlformats.org/officeDocument/2006/relationships/hyperlink" Target="https://standards.buildingsmart.org/IFC/RELEASE/IFC4_3/HTML/lexical/IfcPositiveLengthMeasure.htm" TargetMode="External"/><Relationship Id="rId992" Type="http://schemas.openxmlformats.org/officeDocument/2006/relationships/hyperlink" Target="https://standards.buildingsmart.org/IFC/RELEASE/IFC4_3/HTML/lexical/IfcText.htm" TargetMode="External"/><Relationship Id="rId200" Type="http://schemas.openxmlformats.org/officeDocument/2006/relationships/hyperlink" Target="https://standards.buildingsmart.org/IFC/RELEASE/IFC4_3/HTML/lexical/IfcLabel.htm" TargetMode="External"/><Relationship Id="rId438" Type="http://schemas.openxmlformats.org/officeDocument/2006/relationships/hyperlink" Target="https://standards.buildingsmart.org/IFC/RELEASE/IFC4_3/HTML/lexical/IfcBoolean.htm" TargetMode="External"/><Relationship Id="rId645" Type="http://schemas.openxmlformats.org/officeDocument/2006/relationships/hyperlink" Target="https://standards.buildingsmart.org/IFC/RELEASE/IFC4_3/HTML/lexical/IfcPositiveLengthMeasure.htm" TargetMode="External"/><Relationship Id="rId852" Type="http://schemas.openxmlformats.org/officeDocument/2006/relationships/hyperlink" Target="https://standards.buildingsmart.org/IFC/RELEASE/IFC4_3/HTML/lexical/IfcLabel.htm" TargetMode="External"/><Relationship Id="rId1068" Type="http://schemas.openxmlformats.org/officeDocument/2006/relationships/hyperlink" Target="https://standards.buildingsmart.org/IFC/RELEASE/IFC4_3/HTML/lexical/IfcPositiveLengthMeasure.htm" TargetMode="External"/><Relationship Id="rId284" Type="http://schemas.openxmlformats.org/officeDocument/2006/relationships/hyperlink" Target="https://standards.buildingsmart.org/IFC/RELEASE/IFC4_3/HTML/lexical/IfcPositiveLengthMeasure.htm" TargetMode="External"/><Relationship Id="rId491" Type="http://schemas.openxmlformats.org/officeDocument/2006/relationships/hyperlink" Target="https://standards.buildingsmart.org/IFC/RELEASE/IFC4_3/HTML/lexical/IfcPositiveLengthMeasure.htm" TargetMode="External"/><Relationship Id="rId505" Type="http://schemas.openxmlformats.org/officeDocument/2006/relationships/hyperlink" Target="https://standards.buildingsmart.org/IFC/RELEASE/IFC4_3/HTML/lexical/IfcPositiveLengthMeasure.htm" TargetMode="External"/><Relationship Id="rId712" Type="http://schemas.openxmlformats.org/officeDocument/2006/relationships/hyperlink" Target="https://standards.buildingsmart.org/IFC/RELEASE/IFC4_3/HTML/lexical/IfcBoolean.htm" TargetMode="External"/><Relationship Id="rId79" Type="http://schemas.openxmlformats.org/officeDocument/2006/relationships/hyperlink" Target="https://standards.buildingsmart.org/IFC/RELEASE/IFC4_3/HTML/lexical/IfcLabel.htm" TargetMode="External"/><Relationship Id="rId144" Type="http://schemas.openxmlformats.org/officeDocument/2006/relationships/hyperlink" Target="https://standards.buildingsmart.org/IFC/RELEASE/IFC4_3/HTML/lexical/IfcLabel.htm" TargetMode="External"/><Relationship Id="rId589" Type="http://schemas.openxmlformats.org/officeDocument/2006/relationships/hyperlink" Target="https://standards.buildingsmart.org/IFC/RELEASE/IFC4_3/HTML/lexical/IfcPositiveLengthMeasure.htm" TargetMode="External"/><Relationship Id="rId796" Type="http://schemas.openxmlformats.org/officeDocument/2006/relationships/hyperlink" Target="https://standards.buildingsmart.org/IFC/RELEASE/IFC4_3/HTML/lexical/IfcMassMeasure.htm" TargetMode="External"/><Relationship Id="rId351" Type="http://schemas.openxmlformats.org/officeDocument/2006/relationships/hyperlink" Target="https://standards.buildingsmart.org/IFC/RELEASE/IFC4_3/HTML/lexical/IfcLabel.htm" TargetMode="External"/><Relationship Id="rId449" Type="http://schemas.openxmlformats.org/officeDocument/2006/relationships/hyperlink" Target="https://standards.buildingsmart.org/IFC/RELEASE/IFC4_3/HTML/lexical/IfcLabel.htm" TargetMode="External"/><Relationship Id="rId656" Type="http://schemas.openxmlformats.org/officeDocument/2006/relationships/hyperlink" Target="https://standards.buildingsmart.org/IFC/RELEASE/IFC4_3/HTML/lexical/IfcPositiveLengthMeasure.htm" TargetMode="External"/><Relationship Id="rId863" Type="http://schemas.openxmlformats.org/officeDocument/2006/relationships/hyperlink" Target="https://standards.buildingsmart.org/IFC/RELEASE/IFC4_3/HTML/lexical/IfcText.htm" TargetMode="External"/><Relationship Id="rId1079" Type="http://schemas.openxmlformats.org/officeDocument/2006/relationships/hyperlink" Target="https://standards.buildingsmart.org/IFC/RELEASE/IFC4_3/HTML/lexical/IfcLabel.htm" TargetMode="External"/><Relationship Id="rId211" Type="http://schemas.openxmlformats.org/officeDocument/2006/relationships/hyperlink" Target="https://standards.buildingsmart.org/IFC/RELEASE/IFC4_3/HTML/lexical/IfcLabel.htm" TargetMode="External"/><Relationship Id="rId295" Type="http://schemas.openxmlformats.org/officeDocument/2006/relationships/hyperlink" Target="https://standards.buildingsmart.org/IFC/RELEASE/IFC4_3/HTML/lexical/IfcLabel.htm" TargetMode="External"/><Relationship Id="rId309" Type="http://schemas.openxmlformats.org/officeDocument/2006/relationships/hyperlink" Target="https://standards.buildingsmart.org/IFC/RELEASE/IFC4_3/HTML/lexical/IfcMassMeasure.htm" TargetMode="External"/><Relationship Id="rId516" Type="http://schemas.openxmlformats.org/officeDocument/2006/relationships/hyperlink" Target="https://standards.buildingsmart.org/IFC/RELEASE/IFC4_3/HTML/lexical/IfcLabel.htm" TargetMode="External"/><Relationship Id="rId723" Type="http://schemas.openxmlformats.org/officeDocument/2006/relationships/hyperlink" Target="https://standards.buildingsmart.org/IFC/RELEASE/IFC4_3/HTML/lexical/IfcLabel.htm" TargetMode="External"/><Relationship Id="rId930" Type="http://schemas.openxmlformats.org/officeDocument/2006/relationships/hyperlink" Target="https://standards.buildingsmart.org/IFC/RELEASE/IFC4_3/HTML/lexical/IfcText.htm" TargetMode="External"/><Relationship Id="rId1006" Type="http://schemas.openxmlformats.org/officeDocument/2006/relationships/hyperlink" Target="https://standards.buildingsmart.org/IFC/RELEASE/IFC4_3/HTML/lexical/IfcLabel.htm" TargetMode="External"/><Relationship Id="rId155" Type="http://schemas.openxmlformats.org/officeDocument/2006/relationships/hyperlink" Target="https://standards.buildingsmart.org/IFC/RELEASE/IFC4_3/HTML/lexical/IfcText.htm" TargetMode="External"/><Relationship Id="rId362" Type="http://schemas.openxmlformats.org/officeDocument/2006/relationships/hyperlink" Target="https://standards.buildingsmart.org/IFC/RELEASE/IFC4_3/HTML/lexical/IfcLabel.htm" TargetMode="External"/><Relationship Id="rId222" Type="http://schemas.openxmlformats.org/officeDocument/2006/relationships/hyperlink" Target="https://standards.buildingsmart.org/IFC/RELEASE/IFC4_3/HTML/lexical/IfcLabel.htm" TargetMode="External"/><Relationship Id="rId667" Type="http://schemas.openxmlformats.org/officeDocument/2006/relationships/hyperlink" Target="https://standards.buildingsmart.org/IFC/RELEASE/IFC4_3/HTML/lexical/IfcMassMeasure.htm" TargetMode="External"/><Relationship Id="rId874" Type="http://schemas.openxmlformats.org/officeDocument/2006/relationships/hyperlink" Target="https://standards.buildingsmart.org/IFC/RELEASE/IFC4_3/HTML/lexical/IfcText.htm" TargetMode="External"/><Relationship Id="rId17" Type="http://schemas.openxmlformats.org/officeDocument/2006/relationships/hyperlink" Target="https://standards.buildingsmart.org/IFC/RELEASE/IFC4_3/HTML/lexical/IfcCountMeasure.htm" TargetMode="External"/><Relationship Id="rId527" Type="http://schemas.openxmlformats.org/officeDocument/2006/relationships/hyperlink" Target="https://standards.buildingsmart.org/IFC/RELEASE/IFC4_3/HTML/lexical/IfcPositiveLengthMeasure.htm" TargetMode="External"/><Relationship Id="rId734" Type="http://schemas.openxmlformats.org/officeDocument/2006/relationships/hyperlink" Target="https://standards.buildingsmart.org/IFC/RELEASE/IFC4_3/HTML/lexical/IfcText.htm" TargetMode="External"/><Relationship Id="rId941" Type="http://schemas.openxmlformats.org/officeDocument/2006/relationships/hyperlink" Target="https://standards.buildingsmart.org/IFC/RELEASE/IFC4_3/HTML/lexical/IfcLabel.htm" TargetMode="External"/><Relationship Id="rId70" Type="http://schemas.openxmlformats.org/officeDocument/2006/relationships/hyperlink" Target="https://standards.buildingsmart.org/IFC/RELEASE/IFC4_3/HTML/lexical/IfcCountMeasure.htm" TargetMode="External"/><Relationship Id="rId166" Type="http://schemas.openxmlformats.org/officeDocument/2006/relationships/hyperlink" Target="https://standards.buildingsmart.org/IFC/RELEASE/IFC4_3/HTML/lexical/IfcPositiveLengthMeasure.htm" TargetMode="External"/><Relationship Id="rId373" Type="http://schemas.openxmlformats.org/officeDocument/2006/relationships/hyperlink" Target="https://standards.buildingsmart.org/IFC/RELEASE/IFC4_3/HTML/lexical/IfcIdentifier.htm" TargetMode="External"/><Relationship Id="rId580" Type="http://schemas.openxmlformats.org/officeDocument/2006/relationships/hyperlink" Target="https://standards.buildingsmart.org/IFC/RELEASE/IFC4_3/HTML/lexical/IfcLinearVelocityMeasure.htm" TargetMode="External"/><Relationship Id="rId801" Type="http://schemas.openxmlformats.org/officeDocument/2006/relationships/hyperlink" Target="https://standards.buildingsmart.org/IFC/RELEASE/IFC4_3/HTML/lexical/IfcBoolean.htm" TargetMode="External"/><Relationship Id="rId1017" Type="http://schemas.openxmlformats.org/officeDocument/2006/relationships/hyperlink" Target="https://standards.buildingsmart.org/IFC/RELEASE/IFC4_3/HTML/lexical/IfcCountMeasure.htm" TargetMode="External"/><Relationship Id="rId1" Type="http://schemas.openxmlformats.org/officeDocument/2006/relationships/hyperlink" Target="https://standards.buildingsmart.org/IFC/RELEASE/IFC4_3/HTML/lexical/IfcLabel.htm" TargetMode="External"/><Relationship Id="rId233" Type="http://schemas.openxmlformats.org/officeDocument/2006/relationships/hyperlink" Target="https://standards.buildingsmart.org/IFC/RELEASE/IFC4_3/HTML/lexical/IfcThermalTransmittanceMeasure.htm" TargetMode="External"/><Relationship Id="rId440" Type="http://schemas.openxmlformats.org/officeDocument/2006/relationships/hyperlink" Target="https://standards.buildingsmart.org/IFC/RELEASE/IFC4_3/HTML/lexical/IfcBoolean.htm" TargetMode="External"/><Relationship Id="rId678" Type="http://schemas.openxmlformats.org/officeDocument/2006/relationships/hyperlink" Target="https://standards.buildingsmart.org/IFC/RELEASE/IFC4_3/HTML/lexical/IfcMassMeasure.htm" TargetMode="External"/><Relationship Id="rId885" Type="http://schemas.openxmlformats.org/officeDocument/2006/relationships/hyperlink" Target="https://standards.buildingsmart.org/IFC/RELEASE/IFC4_3/HTML/lexical/IfcText.htm" TargetMode="External"/><Relationship Id="rId1070" Type="http://schemas.openxmlformats.org/officeDocument/2006/relationships/hyperlink" Target="https://standards.buildingsmart.org/IFC/RELEASE/IFC4_3/HTML/lexical/IfcEnergyMeasure.htm" TargetMode="External"/><Relationship Id="rId28" Type="http://schemas.openxmlformats.org/officeDocument/2006/relationships/hyperlink" Target="https://standards.buildingsmart.org/IFC/RELEASE/IFC4_3/HTML/lexical/IfcLabel.htm" TargetMode="External"/><Relationship Id="rId300" Type="http://schemas.openxmlformats.org/officeDocument/2006/relationships/hyperlink" Target="https://standards.buildingsmart.org/IFC/RELEASE/IFC4_3/HTML/lexical/IfcBoolean.htm" TargetMode="External"/><Relationship Id="rId538" Type="http://schemas.openxmlformats.org/officeDocument/2006/relationships/hyperlink" Target="https://standards.buildingsmart.org/IFC/RELEASE/IFC4_3/HTML/lexical/IfcBoolean.htm" TargetMode="External"/><Relationship Id="rId745" Type="http://schemas.openxmlformats.org/officeDocument/2006/relationships/hyperlink" Target="https://standards.buildingsmart.org/IFC/RELEASE/IFC4_3/HTML/lexical/IfcLabel.htm" TargetMode="External"/><Relationship Id="rId952" Type="http://schemas.openxmlformats.org/officeDocument/2006/relationships/hyperlink" Target="https://standards.buildingsmart.org/IFC/RELEASE/IFC4_3/HTML/lexical/IfcPowerMeasure.htm" TargetMode="External"/><Relationship Id="rId81" Type="http://schemas.openxmlformats.org/officeDocument/2006/relationships/hyperlink" Target="https://standards.buildingsmart.org/IFC/RELEASE/IFC4_3/HTML/lexical/IfcPositiveLengthMeasure.htm" TargetMode="External"/><Relationship Id="rId177" Type="http://schemas.openxmlformats.org/officeDocument/2006/relationships/hyperlink" Target="https://standards.buildingsmart.org/IFC/RELEASE/IFC4_3/HTML/lexical/IfcPlaneAngleMeasure.htm" TargetMode="External"/><Relationship Id="rId384" Type="http://schemas.openxmlformats.org/officeDocument/2006/relationships/hyperlink" Target="https://standards.buildingsmart.org/IFC/RELEASE/IFC4_3/HTML/lexical/IfcIdentifier.htm" TargetMode="External"/><Relationship Id="rId591" Type="http://schemas.openxmlformats.org/officeDocument/2006/relationships/hyperlink" Target="https://standards.buildingsmart.org/IFC/RELEASE/IFC4_3/HTML/lexical/IfcLinearVelocityMeasure.htm" TargetMode="External"/><Relationship Id="rId605" Type="http://schemas.openxmlformats.org/officeDocument/2006/relationships/hyperlink" Target="https://standards.buildingsmart.org/IFC/RELEASE/IFC4_3/HTML/lexical/IfcBoolean.htm" TargetMode="External"/><Relationship Id="rId812" Type="http://schemas.openxmlformats.org/officeDocument/2006/relationships/hyperlink" Target="https://standards.buildingsmart.org/IFC/RELEASE/IFC4_3/HTML/lexical/IfcBoolean.htm" TargetMode="External"/><Relationship Id="rId1028" Type="http://schemas.openxmlformats.org/officeDocument/2006/relationships/hyperlink" Target="https://standards.buildingsmart.org/IFC/RELEASE/IFC4_3/HTML/lexical/IfcText.htm" TargetMode="External"/><Relationship Id="rId244" Type="http://schemas.openxmlformats.org/officeDocument/2006/relationships/hyperlink" Target="https://standards.buildingsmart.org/IFC/RELEASE/IFC4_3/HTML/lexical/IfcText.htm" TargetMode="External"/><Relationship Id="rId689" Type="http://schemas.openxmlformats.org/officeDocument/2006/relationships/hyperlink" Target="https://standards.buildingsmart.org/IFC/RELEASE/IFC4_3/HTML/lexical/IfcPositiveLengthMeasure.htm" TargetMode="External"/><Relationship Id="rId896" Type="http://schemas.openxmlformats.org/officeDocument/2006/relationships/hyperlink" Target="https://standards.buildingsmart.org/IFC/RELEASE/IFC4_3/HTML/lexical/IfcText.htm" TargetMode="External"/><Relationship Id="rId1081" Type="http://schemas.openxmlformats.org/officeDocument/2006/relationships/hyperlink" Target="https://standards.buildingsmart.org/IFC/RELEASE/IFC4_3/HTML/lexical/IfcText.htm" TargetMode="External"/><Relationship Id="rId39" Type="http://schemas.openxmlformats.org/officeDocument/2006/relationships/hyperlink" Target="https://standards.buildingsmart.org/IFC/RELEASE/IFC4_3/HTML/lexical/IfcPositiveLengthMeasure.htm" TargetMode="External"/><Relationship Id="rId451" Type="http://schemas.openxmlformats.org/officeDocument/2006/relationships/hyperlink" Target="https://standards.buildingsmart.org/IFC/RELEASE/IFC4_3/HTML/lexical/IfcLabel.htm" TargetMode="External"/><Relationship Id="rId549" Type="http://schemas.openxmlformats.org/officeDocument/2006/relationships/hyperlink" Target="https://standards.buildingsmart.org/IFC/RELEASE/IFC4_3/HTML/lexical/IfcLabel.htm" TargetMode="External"/><Relationship Id="rId756" Type="http://schemas.openxmlformats.org/officeDocument/2006/relationships/hyperlink" Target="https://standards.buildingsmart.org/IFC/RELEASE/IFC4_3/HTML/lexical/IfcPlaneAngleMeasure.htm" TargetMode="External"/><Relationship Id="rId104" Type="http://schemas.openxmlformats.org/officeDocument/2006/relationships/hyperlink" Target="https://standards.buildingsmart.org/IFC/RELEASE/IFC4_3/HTML/lexical/IfcLabel.htm" TargetMode="External"/><Relationship Id="rId188" Type="http://schemas.openxmlformats.org/officeDocument/2006/relationships/hyperlink" Target="https://standards.buildingsmart.org/IFC/RELEASE/IFC4_3/HTML/lexical/IfcLabel.htm" TargetMode="External"/><Relationship Id="rId311" Type="http://schemas.openxmlformats.org/officeDocument/2006/relationships/hyperlink" Target="https://standards.buildingsmart.org/IFC/RELEASE/IFC4_3/HTML/lexical/IfcLabel.htm" TargetMode="External"/><Relationship Id="rId395" Type="http://schemas.openxmlformats.org/officeDocument/2006/relationships/hyperlink" Target="https://standards.buildingsmart.org/IFC/RELEASE/IFC4_3/HTML/lexical/IfcIdentifier.htm" TargetMode="External"/><Relationship Id="rId409" Type="http://schemas.openxmlformats.org/officeDocument/2006/relationships/hyperlink" Target="https://standards.buildingsmart.org/IFC/RELEASE/IFC4_3/HTML/lexical/IfcIdentifier.htm" TargetMode="External"/><Relationship Id="rId963" Type="http://schemas.openxmlformats.org/officeDocument/2006/relationships/hyperlink" Target="https://standards.buildingsmart.org/IFC/RELEASE/IFC4_3/HTML/lexical/IfcText.htm" TargetMode="External"/><Relationship Id="rId1039" Type="http://schemas.openxmlformats.org/officeDocument/2006/relationships/hyperlink" Target="https://standards.buildingsmart.org/IFC/RELEASE/IFC4_3/HTML/lexical/IfcText.htm" TargetMode="External"/><Relationship Id="rId92" Type="http://schemas.openxmlformats.org/officeDocument/2006/relationships/hyperlink" Target="https://standards.buildingsmart.org/IFC/RELEASE/IFC4_3/HTML/lexical/IfcLabel.htm" TargetMode="External"/><Relationship Id="rId616" Type="http://schemas.openxmlformats.org/officeDocument/2006/relationships/hyperlink" Target="https://standards.buildingsmart.org/IFC/RELEASE/IFC4_3/HTML/lexical/IfcLabel.htm" TargetMode="External"/><Relationship Id="rId823" Type="http://schemas.openxmlformats.org/officeDocument/2006/relationships/hyperlink" Target="https://standards.buildingsmart.org/IFC/RELEASE/IFC4_3/HTML/lexical/IfcLabel.htm" TargetMode="External"/><Relationship Id="rId255" Type="http://schemas.openxmlformats.org/officeDocument/2006/relationships/hyperlink" Target="https://standards.buildingsmart.org/IFC/RELEASE/IFC4_3/HTML/lexical/IfcLabel.htm" TargetMode="External"/><Relationship Id="rId462" Type="http://schemas.openxmlformats.org/officeDocument/2006/relationships/hyperlink" Target="https://standards.buildingsmart.org/IFC/RELEASE/IFC4_3/HTML/lexical/IfcLabel.htm" TargetMode="External"/><Relationship Id="rId1092" Type="http://schemas.openxmlformats.org/officeDocument/2006/relationships/hyperlink" Target="https://standards.buildingsmart.org/IFC/RELEASE/IFC4_3/HTML/lexical/IfcLabel.htm" TargetMode="External"/><Relationship Id="rId1106" Type="http://schemas.openxmlformats.org/officeDocument/2006/relationships/hyperlink" Target="https://standards.buildingsmart.org/IFC/RELEASE/IFC4_3/HTML/lexical/IfcLabel.htm" TargetMode="External"/><Relationship Id="rId115" Type="http://schemas.openxmlformats.org/officeDocument/2006/relationships/hyperlink" Target="https://standards.buildingsmart.org/IFC/RELEASE/IFC4_3/HTML/lexical/IfcBoolean.htm" TargetMode="External"/><Relationship Id="rId322" Type="http://schemas.openxmlformats.org/officeDocument/2006/relationships/hyperlink" Target="https://standards.buildingsmart.org/IFC/RELEASE/IFC4_3/HTML/lexical/IfcLabel.htm" TargetMode="External"/><Relationship Id="rId767" Type="http://schemas.openxmlformats.org/officeDocument/2006/relationships/hyperlink" Target="https://standards.buildingsmart.org/IFC/RELEASE/IFC4_3/HTML/lexical/IfcText.htm" TargetMode="External"/><Relationship Id="rId974" Type="http://schemas.openxmlformats.org/officeDocument/2006/relationships/hyperlink" Target="https://standards.buildingsmart.org/IFC/RELEASE/IFC4_3/HTML/lexical/IfcPositiveLengthMeasure.htm" TargetMode="External"/><Relationship Id="rId199" Type="http://schemas.openxmlformats.org/officeDocument/2006/relationships/hyperlink" Target="https://standards.buildingsmart.org/IFC/RELEASE/IFC4_3/HTML/lexical/IfcPositiveLengthMeasure.htm" TargetMode="External"/><Relationship Id="rId627" Type="http://schemas.openxmlformats.org/officeDocument/2006/relationships/hyperlink" Target="https://standards.buildingsmart.org/IFC/RELEASE/IFC4_3/HTML/lexical/IfcLabel.htm" TargetMode="External"/><Relationship Id="rId834" Type="http://schemas.openxmlformats.org/officeDocument/2006/relationships/hyperlink" Target="https://standards.buildingsmart.org/IFC/RELEASE/IFC4_3/HTML/lexical/IfcMassMeasure.htm" TargetMode="External"/><Relationship Id="rId266" Type="http://schemas.openxmlformats.org/officeDocument/2006/relationships/hyperlink" Target="https://standards.buildingsmart.org/IFC/RELEASE/IFC4_3/HTML/lexical/IfcMassMeasure.htm" TargetMode="External"/><Relationship Id="rId473" Type="http://schemas.openxmlformats.org/officeDocument/2006/relationships/hyperlink" Target="https://standards.buildingsmart.org/IFC/RELEASE/IFC4_3/HTML/lexical/IfcPositiveLengthMeasure.htm" TargetMode="External"/><Relationship Id="rId680" Type="http://schemas.openxmlformats.org/officeDocument/2006/relationships/hyperlink" Target="https://standards.buildingsmart.org/IFC/RELEASE/IFC4_3/HTML/lexical/IfcPositiveLengthMeasure.htm" TargetMode="External"/><Relationship Id="rId901" Type="http://schemas.openxmlformats.org/officeDocument/2006/relationships/hyperlink" Target="https://standards.buildingsmart.org/IFC/RELEASE/IFC4_3/HTML/lexical/IfcText.htm" TargetMode="External"/><Relationship Id="rId30" Type="http://schemas.openxmlformats.org/officeDocument/2006/relationships/hyperlink" Target="https://standards.buildingsmart.org/IFC/RELEASE/IFC4_3/HTML/lexical/IfcLabel.htm" TargetMode="External"/><Relationship Id="rId126" Type="http://schemas.openxmlformats.org/officeDocument/2006/relationships/hyperlink" Target="https://standards.buildingsmart.org/IFC/RELEASE/IFC4_3/HTML/lexical/IfcBoolean.htm" TargetMode="External"/><Relationship Id="rId333" Type="http://schemas.openxmlformats.org/officeDocument/2006/relationships/hyperlink" Target="https://standards.buildingsmart.org/IFC/RELEASE/IFC4_3/HTML/lexical/IfcPositiveLengthMeasure.htm" TargetMode="External"/><Relationship Id="rId540" Type="http://schemas.openxmlformats.org/officeDocument/2006/relationships/hyperlink" Target="https://standards.buildingsmart.org/IFC/RELEASE/IFC4_3/HTML/lexical/IfcPositiveLengthMeasure.htm" TargetMode="External"/><Relationship Id="rId778" Type="http://schemas.openxmlformats.org/officeDocument/2006/relationships/hyperlink" Target="https://standards.buildingsmart.org/IFC/RELEASE/IFC4_3/HTML/lexical/IfcLabel.htm" TargetMode="External"/><Relationship Id="rId985" Type="http://schemas.openxmlformats.org/officeDocument/2006/relationships/hyperlink" Target="https://standards.buildingsmart.org/IFC/RELEASE/IFC4_3/HTML/lexical/IfcPositiveLengthMeasure.htm" TargetMode="External"/><Relationship Id="rId638" Type="http://schemas.openxmlformats.org/officeDocument/2006/relationships/hyperlink" Target="https://standards.buildingsmart.org/IFC/RELEASE/IFC4_3/HTML/lexical/IfcLabel.htm" TargetMode="External"/><Relationship Id="rId845" Type="http://schemas.openxmlformats.org/officeDocument/2006/relationships/hyperlink" Target="https://standards.buildingsmart.org/IFC/RELEASE/IFC4_3/HTML/lexical/IfcMassMeasure.htm" TargetMode="External"/><Relationship Id="rId1030" Type="http://schemas.openxmlformats.org/officeDocument/2006/relationships/hyperlink" Target="https://standards.buildingsmart.org/IFC/RELEASE/IFC4_3/HTML/lexical/IfcPositiveLengthMeasure.htm" TargetMode="External"/><Relationship Id="rId277" Type="http://schemas.openxmlformats.org/officeDocument/2006/relationships/hyperlink" Target="https://standards.buildingsmart.org/IFC/RELEASE/IFC4_3/HTML/lexical/IfcMassMeasure.htm" TargetMode="External"/><Relationship Id="rId400" Type="http://schemas.openxmlformats.org/officeDocument/2006/relationships/hyperlink" Target="https://standards.buildingsmart.org/IFC/RELEASE/IFC4_3/HTML/lexical/IfcIdentifier.htm" TargetMode="External"/><Relationship Id="rId484" Type="http://schemas.openxmlformats.org/officeDocument/2006/relationships/hyperlink" Target="https://standards.buildingsmart.org/IFC/RELEASE/IFC4_3/HTML/lexical/IfcText.htm" TargetMode="External"/><Relationship Id="rId705" Type="http://schemas.openxmlformats.org/officeDocument/2006/relationships/hyperlink" Target="https://standards.buildingsmart.org/IFC/RELEASE/IFC4_3/HTML/lexical/IfcLabel.htm" TargetMode="External"/><Relationship Id="rId137" Type="http://schemas.openxmlformats.org/officeDocument/2006/relationships/hyperlink" Target="https://standards.buildingsmart.org/IFC/RELEASE/IFC4_3/HTML/lexical/IfcBoolean.htm" TargetMode="External"/><Relationship Id="rId344" Type="http://schemas.openxmlformats.org/officeDocument/2006/relationships/hyperlink" Target="https://standards.buildingsmart.org/IFC/RELEASE/IFC4_3/HTML/lexical/IfcPositiveLengthMeasure.htm" TargetMode="External"/><Relationship Id="rId691" Type="http://schemas.openxmlformats.org/officeDocument/2006/relationships/hyperlink" Target="https://standards.buildingsmart.org/IFC/RELEASE/IFC4_3/HTML/lexical/IfcAreaMeasure.htm" TargetMode="External"/><Relationship Id="rId789" Type="http://schemas.openxmlformats.org/officeDocument/2006/relationships/hyperlink" Target="https://standards.buildingsmart.org/IFC/RELEASE/IFC4_3/HTML/lexical/IfcLabel.htm" TargetMode="External"/><Relationship Id="rId912" Type="http://schemas.openxmlformats.org/officeDocument/2006/relationships/hyperlink" Target="https://standards.buildingsmart.org/IFC/RELEASE/IFC4_3/HTML/lexical/IfcText.htm" TargetMode="External"/><Relationship Id="rId996" Type="http://schemas.openxmlformats.org/officeDocument/2006/relationships/hyperlink" Target="https://standards.buildingsmart.org/IFC/RELEASE/IFC4_3/HTML/lexical/IfcText.htm" TargetMode="External"/><Relationship Id="rId41" Type="http://schemas.openxmlformats.org/officeDocument/2006/relationships/hyperlink" Target="https://standards.buildingsmart.org/IFC/RELEASE/IFC4_3/HTML/lexical/IfcAreaMeasure.htm" TargetMode="External"/><Relationship Id="rId551" Type="http://schemas.openxmlformats.org/officeDocument/2006/relationships/hyperlink" Target="https://standards.buildingsmart.org/IFC/RELEASE/IFC4_3/HTML/lexical/IfcPlaneAngleMeasure.htm" TargetMode="External"/><Relationship Id="rId649" Type="http://schemas.openxmlformats.org/officeDocument/2006/relationships/hyperlink" Target="https://standards.buildingsmart.org/IFC/RELEASE/IFC4_3/HTML/lexical/IfcBoolean.htm" TargetMode="External"/><Relationship Id="rId856" Type="http://schemas.openxmlformats.org/officeDocument/2006/relationships/hyperlink" Target="https://standards.buildingsmart.org/IFC/RELEASE/IFC4_3/HTML/lexical/IfcText.htm" TargetMode="External"/><Relationship Id="rId190" Type="http://schemas.openxmlformats.org/officeDocument/2006/relationships/hyperlink" Target="https://standards.buildingsmart.org/IFC/RELEASE/IFC4_3/HTML/lexical/IfcBoolean.htm" TargetMode="External"/><Relationship Id="rId204" Type="http://schemas.openxmlformats.org/officeDocument/2006/relationships/hyperlink" Target="https://standards.buildingsmart.org/IFC/RELEASE/IFC4_3/HTML/lexical/IfcLabel.htm" TargetMode="External"/><Relationship Id="rId288" Type="http://schemas.openxmlformats.org/officeDocument/2006/relationships/hyperlink" Target="https://standards.buildingsmart.org/IFC/RELEASE/IFC4_3/HTML/lexical/IfcPositiveLengthMeasure.htm" TargetMode="External"/><Relationship Id="rId411" Type="http://schemas.openxmlformats.org/officeDocument/2006/relationships/hyperlink" Target="https://standards.buildingsmart.org/IFC/RELEASE/IFC4_3/HTML/lexical/IfcIdentifier.htm" TargetMode="External"/><Relationship Id="rId509" Type="http://schemas.openxmlformats.org/officeDocument/2006/relationships/hyperlink" Target="https://standards.buildingsmart.org/IFC/RELEASE/IFC4_3/HTML/lexical/IfcLabel.htm" TargetMode="External"/><Relationship Id="rId1041" Type="http://schemas.openxmlformats.org/officeDocument/2006/relationships/hyperlink" Target="https://standards.buildingsmart.org/IFC/RELEASE/IFC4_3/HTML/lexical/IfcElectricVoltageMeasure.htm" TargetMode="External"/><Relationship Id="rId495" Type="http://schemas.openxmlformats.org/officeDocument/2006/relationships/hyperlink" Target="https://standards.buildingsmart.org/IFC/RELEASE/IFC4_3/HTML/lexical/IfcText.htm" TargetMode="External"/><Relationship Id="rId716" Type="http://schemas.openxmlformats.org/officeDocument/2006/relationships/hyperlink" Target="https://standards.buildingsmart.org/IFC/RELEASE/IFC4_3/HTML/lexical/IfcLabel.htm" TargetMode="External"/><Relationship Id="rId923" Type="http://schemas.openxmlformats.org/officeDocument/2006/relationships/hyperlink" Target="https://standards.buildingsmart.org/IFC/RELEASE/IFC4_3/HTML/lexical/IfcBoolean.htm" TargetMode="External"/><Relationship Id="rId52" Type="http://schemas.openxmlformats.org/officeDocument/2006/relationships/hyperlink" Target="https://standards.buildingsmart.org/IFC/RELEASE/IFC4_3/HTML/lexical/IfcVolumeMeasure.htm" TargetMode="External"/><Relationship Id="rId148" Type="http://schemas.openxmlformats.org/officeDocument/2006/relationships/hyperlink" Target="https://standards.buildingsmart.org/IFC/RELEASE/IFC4_3/HTML/lexical/IfcLabel.htm" TargetMode="External"/><Relationship Id="rId355" Type="http://schemas.openxmlformats.org/officeDocument/2006/relationships/hyperlink" Target="https://standards.buildingsmart.org/IFC/RELEASE/IFC4_3/HTML/lexical/IfcLabel.htm" TargetMode="External"/><Relationship Id="rId562" Type="http://schemas.openxmlformats.org/officeDocument/2006/relationships/hyperlink" Target="https://standards.buildingsmart.org/IFC/RELEASE/IFC4_3/HTML/lexical/IfcCountMeasure.htm" TargetMode="External"/><Relationship Id="rId215" Type="http://schemas.openxmlformats.org/officeDocument/2006/relationships/hyperlink" Target="https://standards.buildingsmart.org/IFC/RELEASE/IFC4_3/HTML/lexical/IfcBoolean.htm" TargetMode="External"/><Relationship Id="rId422" Type="http://schemas.openxmlformats.org/officeDocument/2006/relationships/hyperlink" Target="https://standards.buildingsmart.org/IFC/RELEASE/IFC4_3/HTML/lexical/IfcIdentifier.htm" TargetMode="External"/><Relationship Id="rId867" Type="http://schemas.openxmlformats.org/officeDocument/2006/relationships/hyperlink" Target="https://standards.buildingsmart.org/IFC/RELEASE/IFC4_3/HTML/lexical/IfcText.htm" TargetMode="External"/><Relationship Id="rId1052" Type="http://schemas.openxmlformats.org/officeDocument/2006/relationships/hyperlink" Target="https://standards.buildingsmart.org/IFC/RELEASE/IFC4_3/HTML/lexical/IfcLabel.htm" TargetMode="External"/><Relationship Id="rId299" Type="http://schemas.openxmlformats.org/officeDocument/2006/relationships/hyperlink" Target="https://standards.buildingsmart.org/IFC/RELEASE/IFC4_3/HTML/lexical/IfcText.htm" TargetMode="External"/><Relationship Id="rId727" Type="http://schemas.openxmlformats.org/officeDocument/2006/relationships/hyperlink" Target="https://standards.buildingsmart.org/IFC/RELEASE/IFC4_3/HTML/lexical/IfcMassMeasure.htm" TargetMode="External"/><Relationship Id="rId934" Type="http://schemas.openxmlformats.org/officeDocument/2006/relationships/hyperlink" Target="https://standards.buildingsmart.org/IFC/RELEASE/IFC4_3/HTML/lexical/IfcPositiveLengthMeasure.htm" TargetMode="External"/><Relationship Id="rId63" Type="http://schemas.openxmlformats.org/officeDocument/2006/relationships/hyperlink" Target="https://standards.buildingsmart.org/IFC/RELEASE/IFC4_3/HTML/lexical/IfcLabel.htm" TargetMode="External"/><Relationship Id="rId159" Type="http://schemas.openxmlformats.org/officeDocument/2006/relationships/hyperlink" Target="https://standards.buildingsmart.org/IFC/RELEASE/IFC4_3/HTML/lexical/IfcText.htm" TargetMode="External"/><Relationship Id="rId366" Type="http://schemas.openxmlformats.org/officeDocument/2006/relationships/hyperlink" Target="https://standards.buildingsmart.org/IFC/RELEASE/IFC4_3/HTML/lexical/IfcText.htm" TargetMode="External"/><Relationship Id="rId573" Type="http://schemas.openxmlformats.org/officeDocument/2006/relationships/hyperlink" Target="https://standards.buildingsmart.org/IFC/RELEASE/IFC4_3/HTML/lexical/IfcText.htm" TargetMode="External"/><Relationship Id="rId780" Type="http://schemas.openxmlformats.org/officeDocument/2006/relationships/hyperlink" Target="https://standards.buildingsmart.org/IFC/RELEASE/IFC4_3/HTML/lexical/IfcPositiveLengthMeasure.htm" TargetMode="External"/><Relationship Id="rId226" Type="http://schemas.openxmlformats.org/officeDocument/2006/relationships/hyperlink" Target="https://standards.buildingsmart.org/IFC/RELEASE/IFC4_3/HTML/lexical/IfcLabel.htm" TargetMode="External"/><Relationship Id="rId433" Type="http://schemas.openxmlformats.org/officeDocument/2006/relationships/hyperlink" Target="https://standards.buildingsmart.org/IFC/RELEASE/IFC4_3/HTML/lexical/IfcLabel.htm" TargetMode="External"/><Relationship Id="rId878" Type="http://schemas.openxmlformats.org/officeDocument/2006/relationships/hyperlink" Target="https://standards.buildingsmart.org/IFC/RELEASE/IFC4_3/HTML/lexical/IfcText.htm" TargetMode="External"/><Relationship Id="rId1063" Type="http://schemas.openxmlformats.org/officeDocument/2006/relationships/hyperlink" Target="https://standards.buildingsmart.org/IFC/RELEASE/IFC4_3/HTML/lexical/IfcBoolean.htm" TargetMode="External"/><Relationship Id="rId640" Type="http://schemas.openxmlformats.org/officeDocument/2006/relationships/hyperlink" Target="https://standards.buildingsmart.org/IFC/RELEASE/IFC4_3/HTML/lexical/IfcBoolean.htm" TargetMode="External"/><Relationship Id="rId738" Type="http://schemas.openxmlformats.org/officeDocument/2006/relationships/hyperlink" Target="https://standards.buildingsmart.org/IFC/RELEASE/IFC4_3/HTML/lexical/IfcText.htm" TargetMode="External"/><Relationship Id="rId945" Type="http://schemas.openxmlformats.org/officeDocument/2006/relationships/hyperlink" Target="https://standards.buildingsmart.org/IFC/RELEASE/IFC4_3/HTML/lexical/IfcLabel.htm" TargetMode="External"/><Relationship Id="rId74" Type="http://schemas.openxmlformats.org/officeDocument/2006/relationships/hyperlink" Target="https://standards.buildingsmart.org/IFC/RELEASE/IFC4_3/HTML/lexical/IfcIdentifier.htm" TargetMode="External"/><Relationship Id="rId377" Type="http://schemas.openxmlformats.org/officeDocument/2006/relationships/hyperlink" Target="https://standards.buildingsmart.org/IFC/RELEASE/IFC4_3/HTML/lexical/IfcIdentifier.htm" TargetMode="External"/><Relationship Id="rId500" Type="http://schemas.openxmlformats.org/officeDocument/2006/relationships/hyperlink" Target="https://standards.buildingsmart.org/IFC/RELEASE/IFC4_3/HTML/lexical/IfcLabel.htm" TargetMode="External"/><Relationship Id="rId584" Type="http://schemas.openxmlformats.org/officeDocument/2006/relationships/hyperlink" Target="https://standards.buildingsmart.org/IFC/RELEASE/IFC4_3/HTML/lexical/IfcPositiveLengthMeasure.htm" TargetMode="External"/><Relationship Id="rId805" Type="http://schemas.openxmlformats.org/officeDocument/2006/relationships/hyperlink" Target="https://standards.buildingsmart.org/IFC/RELEASE/IFC4_3/HTML/lexical/IfcLabel.htm" TargetMode="External"/><Relationship Id="rId5" Type="http://schemas.openxmlformats.org/officeDocument/2006/relationships/hyperlink" Target="https://standards.buildingsmart.org/IFC/RELEASE/IFC4_3/HTML/lexical/IfcLabel.htm" TargetMode="External"/><Relationship Id="rId237" Type="http://schemas.openxmlformats.org/officeDocument/2006/relationships/hyperlink" Target="https://standards.buildingsmart.org/IFC/RELEASE/IFC4_3/HTML/lexical/IfcThermalTransmittanceMeasure.htm" TargetMode="External"/><Relationship Id="rId791" Type="http://schemas.openxmlformats.org/officeDocument/2006/relationships/hyperlink" Target="https://standards.buildingsmart.org/IFC/RELEASE/IFC4_3/HTML/lexical/IfcBoolean.htm" TargetMode="External"/><Relationship Id="rId889" Type="http://schemas.openxmlformats.org/officeDocument/2006/relationships/hyperlink" Target="https://standards.buildingsmart.org/IFC/RELEASE/IFC4_3/HTML/lexical/IfcText.htm" TargetMode="External"/><Relationship Id="rId1074" Type="http://schemas.openxmlformats.org/officeDocument/2006/relationships/hyperlink" Target="https://standards.buildingsmart.org/IFC/RELEASE/IFC4_3/HTML/lexical/IfcText.htm" TargetMode="External"/><Relationship Id="rId444" Type="http://schemas.openxmlformats.org/officeDocument/2006/relationships/hyperlink" Target="https://standards.buildingsmart.org/IFC/RELEASE/IFC4_3/HTML/lexical/IfcPositiveLengthMeasure.htm" TargetMode="External"/><Relationship Id="rId651" Type="http://schemas.openxmlformats.org/officeDocument/2006/relationships/hyperlink" Target="https://standards.buildingsmart.org/IFC/RELEASE/IFC4_3/HTML/lexical/IfcLabel.htm" TargetMode="External"/><Relationship Id="rId749" Type="http://schemas.openxmlformats.org/officeDocument/2006/relationships/hyperlink" Target="https://standards.buildingsmart.org/IFC/RELEASE/IFC4_3/HTML/lexical/IfcLabel.htm" TargetMode="External"/><Relationship Id="rId290" Type="http://schemas.openxmlformats.org/officeDocument/2006/relationships/hyperlink" Target="https://standards.buildingsmart.org/IFC/RELEASE/IFC4_3/HTML/lexical/IfcPositiveLengthMeasure.htm" TargetMode="External"/><Relationship Id="rId304" Type="http://schemas.openxmlformats.org/officeDocument/2006/relationships/hyperlink" Target="https://standards.buildingsmart.org/IFC/RELEASE/IFC4_3/HTML/lexical/IfcLabel.htm" TargetMode="External"/><Relationship Id="rId388" Type="http://schemas.openxmlformats.org/officeDocument/2006/relationships/hyperlink" Target="https://standards.buildingsmart.org/IFC/RELEASE/IFC4_3/HTML/lexical/IfcIdentifier.htm" TargetMode="External"/><Relationship Id="rId511" Type="http://schemas.openxmlformats.org/officeDocument/2006/relationships/hyperlink" Target="https://standards.buildingsmart.org/IFC/RELEASE/IFC4_3/HTML/lexical/IfcPositiveLengthMeasure.htm" TargetMode="External"/><Relationship Id="rId609" Type="http://schemas.openxmlformats.org/officeDocument/2006/relationships/hyperlink" Target="https://standards.buildingsmart.org/IFC/RELEASE/IFC4_3/HTML/lexical/IfcLabel.htm" TargetMode="External"/><Relationship Id="rId956" Type="http://schemas.openxmlformats.org/officeDocument/2006/relationships/hyperlink" Target="https://standards.buildingsmart.org/IFC/RELEASE/IFC4_3/HTML/lexical/IfcText.htm" TargetMode="External"/><Relationship Id="rId85" Type="http://schemas.openxmlformats.org/officeDocument/2006/relationships/hyperlink" Target="https://standards.buildingsmart.org/IFC/RELEASE/IFC4_3/HTML/lexical/IfcLabel.htm" TargetMode="External"/><Relationship Id="rId150" Type="http://schemas.openxmlformats.org/officeDocument/2006/relationships/hyperlink" Target="https://standards.buildingsmart.org/IFC/RELEASE/IFC4_3/HTML/lexical/IfcBoolean.htm" TargetMode="External"/><Relationship Id="rId595" Type="http://schemas.openxmlformats.org/officeDocument/2006/relationships/hyperlink" Target="https://standards.buildingsmart.org/IFC/RELEASE/IFC4_3/HTML/lexical/IfcIntegerCountRateMeasure.htm" TargetMode="External"/><Relationship Id="rId816" Type="http://schemas.openxmlformats.org/officeDocument/2006/relationships/hyperlink" Target="https://standards.buildingsmart.org/IFC/RELEASE/IFC4_3/HTML/lexical/IfcMassMeasure.htm" TargetMode="External"/><Relationship Id="rId1001" Type="http://schemas.openxmlformats.org/officeDocument/2006/relationships/hyperlink" Target="https://standards.buildingsmart.org/IFC/RELEASE/IFC4_3/HTML/lexical/IfcText.htm" TargetMode="External"/><Relationship Id="rId248" Type="http://schemas.openxmlformats.org/officeDocument/2006/relationships/hyperlink" Target="https://standards.buildingsmart.org/IFC/RELEASE/IFC4_3/HTML/lexical/IfcText.htm" TargetMode="External"/><Relationship Id="rId455" Type="http://schemas.openxmlformats.org/officeDocument/2006/relationships/hyperlink" Target="https://standards.buildingsmart.org/IFC/RELEASE/IFC4_3/HTML/lexical/IfcLabel.htm" TargetMode="External"/><Relationship Id="rId662" Type="http://schemas.openxmlformats.org/officeDocument/2006/relationships/hyperlink" Target="https://standards.buildingsmart.org/IFC/RELEASE/IFC4_3/HTML/lexical/IfcLabel.htm" TargetMode="External"/><Relationship Id="rId1085" Type="http://schemas.openxmlformats.org/officeDocument/2006/relationships/hyperlink" Target="https://standards.buildingsmart.org/IFC/RELEASE/IFC4_3/HTML/lexical/IfcLabel.htm" TargetMode="External"/><Relationship Id="rId12" Type="http://schemas.openxmlformats.org/officeDocument/2006/relationships/hyperlink" Target="https://standards.buildingsmart.org/IFC/RELEASE/IFC4_3/HTML/lexical/IfcCountMeasure.htm" TargetMode="External"/><Relationship Id="rId108" Type="http://schemas.openxmlformats.org/officeDocument/2006/relationships/hyperlink" Target="https://standards.buildingsmart.org/IFC/RELEASE/IFC4_3/HTML/lexical/IfcLabel.htm" TargetMode="External"/><Relationship Id="rId315" Type="http://schemas.openxmlformats.org/officeDocument/2006/relationships/hyperlink" Target="https://standards.buildingsmart.org/IFC/RELEASE/IFC4_3/HTML/lexical/IfcRatioMeasure.htm" TargetMode="External"/><Relationship Id="rId522" Type="http://schemas.openxmlformats.org/officeDocument/2006/relationships/hyperlink" Target="https://standards.buildingsmart.org/IFC/RELEASE/IFC4_3/HTML/lexical/IfcLabel.htm" TargetMode="External"/><Relationship Id="rId967" Type="http://schemas.openxmlformats.org/officeDocument/2006/relationships/hyperlink" Target="https://standards.buildingsmart.org/IFC/RELEASE/IFC4_3/HTML/lexical/IfcLabel.htm" TargetMode="External"/><Relationship Id="rId96" Type="http://schemas.openxmlformats.org/officeDocument/2006/relationships/hyperlink" Target="https://standards.buildingsmart.org/IFC/RELEASE/IFC4_3/HTML/lexical/IfcLabel.htm" TargetMode="External"/><Relationship Id="rId161" Type="http://schemas.openxmlformats.org/officeDocument/2006/relationships/hyperlink" Target="https://standards.buildingsmart.org/IFC/RELEASE/IFC4_3/HTML/lexical/IfcLabel.htm" TargetMode="External"/><Relationship Id="rId399" Type="http://schemas.openxmlformats.org/officeDocument/2006/relationships/hyperlink" Target="https://standards.buildingsmart.org/IFC/RELEASE/IFC4_3/HTML/lexical/IfcIdentifier.htm" TargetMode="External"/><Relationship Id="rId827" Type="http://schemas.openxmlformats.org/officeDocument/2006/relationships/hyperlink" Target="https://standards.buildingsmart.org/IFC/RELEASE/IFC4_3/HTML/lexical/IfcLabel.htm" TargetMode="External"/><Relationship Id="rId1012" Type="http://schemas.openxmlformats.org/officeDocument/2006/relationships/hyperlink" Target="https://standards.buildingsmart.org/IFC/RELEASE/IFC4_3/HTML/lexical/IfcPositiveLengthMeasure.htm" TargetMode="External"/><Relationship Id="rId259" Type="http://schemas.openxmlformats.org/officeDocument/2006/relationships/hyperlink" Target="https://standards.buildingsmart.org/IFC/RELEASE/IFC4_3/HTML/lexical/IfcLabel.htm" TargetMode="External"/><Relationship Id="rId466" Type="http://schemas.openxmlformats.org/officeDocument/2006/relationships/hyperlink" Target="https://standards.buildingsmart.org/IFC/RELEASE/IFC4_3/HTML/lexical/IfcBoolean.htm" TargetMode="External"/><Relationship Id="rId673" Type="http://schemas.openxmlformats.org/officeDocument/2006/relationships/hyperlink" Target="https://standards.buildingsmart.org/IFC/RELEASE/IFC4_3/HTML/lexical/IfcAreaMeasure.htm" TargetMode="External"/><Relationship Id="rId880" Type="http://schemas.openxmlformats.org/officeDocument/2006/relationships/hyperlink" Target="https://standards.buildingsmart.org/IFC/RELEASE/IFC4_3/HTML/lexical/IfcText.htm" TargetMode="External"/><Relationship Id="rId1096" Type="http://schemas.openxmlformats.org/officeDocument/2006/relationships/hyperlink" Target="https://standards.buildingsmart.org/IFC/RELEASE/IFC4_3/HTML/lexical/IfcLabel.htm" TargetMode="External"/><Relationship Id="rId23" Type="http://schemas.openxmlformats.org/officeDocument/2006/relationships/hyperlink" Target="https://standards.buildingsmart.org/IFC/RELEASE/IFC4_3/HTML/lexical/IfcAreaMeasure.htm" TargetMode="External"/><Relationship Id="rId119" Type="http://schemas.openxmlformats.org/officeDocument/2006/relationships/hyperlink" Target="https://standards.buildingsmart.org/IFC/RELEASE/IFC4_3/HTML/lexical/IfcLabel.htm" TargetMode="External"/><Relationship Id="rId326" Type="http://schemas.openxmlformats.org/officeDocument/2006/relationships/hyperlink" Target="https://standards.buildingsmart.org/IFC/RELEASE/IFC4_3/HTML/lexical/IfcLabel.htm" TargetMode="External"/><Relationship Id="rId533" Type="http://schemas.openxmlformats.org/officeDocument/2006/relationships/hyperlink" Target="https://standards.buildingsmart.org/IFC/RELEASE/IFC4_3/HTML/lexical/IfcPositiveLengthMeasure.htm" TargetMode="External"/><Relationship Id="rId978" Type="http://schemas.openxmlformats.org/officeDocument/2006/relationships/hyperlink" Target="https://standards.buildingsmart.org/IFC/RELEASE/IFC4_3/HTML/lexical/IfcPowerMeasure.htm" TargetMode="External"/><Relationship Id="rId740" Type="http://schemas.openxmlformats.org/officeDocument/2006/relationships/hyperlink" Target="https://standards.buildingsmart.org/IFC/RELEASE/IFC4_3/HTML/lexical/IfcText.htm" TargetMode="External"/><Relationship Id="rId838" Type="http://schemas.openxmlformats.org/officeDocument/2006/relationships/hyperlink" Target="https://standards.buildingsmart.org/IFC/RELEASE/IFC4_3/HTML/lexical/IfcBoolean.htm" TargetMode="External"/><Relationship Id="rId1023" Type="http://schemas.openxmlformats.org/officeDocument/2006/relationships/hyperlink" Target="https://standards.buildingsmart.org/IFC/RELEASE/IFC4_3/HTML/lexical/IfcBoolean.htm" TargetMode="External"/><Relationship Id="rId172" Type="http://schemas.openxmlformats.org/officeDocument/2006/relationships/hyperlink" Target="https://standards.buildingsmart.org/IFC/RELEASE/IFC4_3/HTML/lexical/IfcPositiveLengthMeasure.htm" TargetMode="External"/><Relationship Id="rId477" Type="http://schemas.openxmlformats.org/officeDocument/2006/relationships/hyperlink" Target="https://standards.buildingsmart.org/IFC/RELEASE/IFC4_3/HTML/lexical/IfcLabel.htm" TargetMode="External"/><Relationship Id="rId600" Type="http://schemas.openxmlformats.org/officeDocument/2006/relationships/hyperlink" Target="https://standards.buildingsmart.org/IFC/RELEASE/IFC4_3/HTML/lexical/IfcBoolean.htm" TargetMode="External"/><Relationship Id="rId684" Type="http://schemas.openxmlformats.org/officeDocument/2006/relationships/hyperlink" Target="https://standards.buildingsmart.org/IFC/RELEASE/IFC4_3/HTML/lexical/IfcText.htm" TargetMode="External"/><Relationship Id="rId337" Type="http://schemas.openxmlformats.org/officeDocument/2006/relationships/hyperlink" Target="https://standards.buildingsmart.org/IFC/RELEASE/IFC4_3/HTML/lexical/IfcMassMeasure.htm" TargetMode="External"/><Relationship Id="rId891" Type="http://schemas.openxmlformats.org/officeDocument/2006/relationships/hyperlink" Target="https://standards.buildingsmart.org/IFC/RELEASE/IFC4_3/HTML/lexical/IfcText.htm" TargetMode="External"/><Relationship Id="rId905" Type="http://schemas.openxmlformats.org/officeDocument/2006/relationships/hyperlink" Target="https://standards.buildingsmart.org/IFC/RELEASE/IFC4_3/HTML/lexical/IfcText.htm" TargetMode="External"/><Relationship Id="rId989" Type="http://schemas.openxmlformats.org/officeDocument/2006/relationships/hyperlink" Target="https://standards.buildingsmart.org/IFC/RELEASE/IFC4_3/HTML/lexical/IfcPowerMeasure.htm" TargetMode="External"/><Relationship Id="rId34" Type="http://schemas.openxmlformats.org/officeDocument/2006/relationships/hyperlink" Target="https://standards.buildingsmart.org/IFC/RELEASE/IFC4_3/HTML/lexical/IfcDuration.htm" TargetMode="External"/><Relationship Id="rId544" Type="http://schemas.openxmlformats.org/officeDocument/2006/relationships/hyperlink" Target="https://standards.buildingsmart.org/IFC/RELEASE/IFC4_3/HTML/lexical/IfcLabel.htm" TargetMode="External"/><Relationship Id="rId751" Type="http://schemas.openxmlformats.org/officeDocument/2006/relationships/hyperlink" Target="https://standards.buildingsmart.org/IFC/RELEASE/IFC4_3/HTML/lexical/IfcLabel.htm" TargetMode="External"/><Relationship Id="rId849" Type="http://schemas.openxmlformats.org/officeDocument/2006/relationships/hyperlink" Target="https://standards.buildingsmart.org/IFC/RELEASE/IFC4_3/HTML/lexical/IfcLabel.htm" TargetMode="External"/><Relationship Id="rId183" Type="http://schemas.openxmlformats.org/officeDocument/2006/relationships/hyperlink" Target="https://standards.buildingsmart.org/IFC/RELEASE/IFC4_3/HTML/lexical/IfcLabel.htm" TargetMode="External"/><Relationship Id="rId390" Type="http://schemas.openxmlformats.org/officeDocument/2006/relationships/hyperlink" Target="https://standards.buildingsmart.org/IFC/RELEASE/IFC4_3/HTML/lexical/IfcIdentifier.htm" TargetMode="External"/><Relationship Id="rId404" Type="http://schemas.openxmlformats.org/officeDocument/2006/relationships/hyperlink" Target="https://standards.buildingsmart.org/IFC/RELEASE/IFC4_3/HTML/lexical/IfcIdentifier.htm" TargetMode="External"/><Relationship Id="rId611" Type="http://schemas.openxmlformats.org/officeDocument/2006/relationships/hyperlink" Target="https://standards.buildingsmart.org/IFC/RELEASE/IFC4_3/HTML/lexical/IfcLabel.htm" TargetMode="External"/><Relationship Id="rId1034" Type="http://schemas.openxmlformats.org/officeDocument/2006/relationships/hyperlink" Target="https://standards.buildingsmart.org/IFC/RELEASE/IFC4_3/HTML/lexical/IfcPowerMeasure.htm" TargetMode="External"/><Relationship Id="rId250" Type="http://schemas.openxmlformats.org/officeDocument/2006/relationships/hyperlink" Target="https://standards.buildingsmart.org/IFC/RELEASE/IFC4_3/HTML/lexical/IfcBoolean.htm" TargetMode="External"/><Relationship Id="rId488" Type="http://schemas.openxmlformats.org/officeDocument/2006/relationships/hyperlink" Target="https://standards.buildingsmart.org/IFC/RELEASE/IFC4_3/HTML/lexical/IfcLabel.htm" TargetMode="External"/><Relationship Id="rId695" Type="http://schemas.openxmlformats.org/officeDocument/2006/relationships/hyperlink" Target="https://standards.buildingsmart.org/IFC/RELEASE/IFC4_3/HTML/lexical/IfcMassMeasure.htm" TargetMode="External"/><Relationship Id="rId709" Type="http://schemas.openxmlformats.org/officeDocument/2006/relationships/hyperlink" Target="https://standards.buildingsmart.org/IFC/RELEASE/IFC4_3/HTML/lexical/IfcPositiveLengthMeasure.htm" TargetMode="External"/><Relationship Id="rId916" Type="http://schemas.openxmlformats.org/officeDocument/2006/relationships/hyperlink" Target="https://standards.buildingsmart.org/IFC/RELEASE/IFC4_3/HTML/lexical/IfcLabel.htm" TargetMode="External"/><Relationship Id="rId1101" Type="http://schemas.openxmlformats.org/officeDocument/2006/relationships/hyperlink" Target="https://standards.buildingsmart.org/IFC/RELEASE/IFC4_3/HTML/lexical/IfcLabel.htm" TargetMode="External"/><Relationship Id="rId45" Type="http://schemas.openxmlformats.org/officeDocument/2006/relationships/hyperlink" Target="https://standards.buildingsmart.org/IFC/RELEASE/IFC4_3/HTML/lexical/IfcCountMeasure.htm" TargetMode="External"/><Relationship Id="rId110" Type="http://schemas.openxmlformats.org/officeDocument/2006/relationships/hyperlink" Target="https://standards.buildingsmart.org/IFC/RELEASE/IFC4_3/HTML/lexical/IfcLabel.htm" TargetMode="External"/><Relationship Id="rId348" Type="http://schemas.openxmlformats.org/officeDocument/2006/relationships/hyperlink" Target="https://standards.buildingsmart.org/IFC/RELEASE/IFC4_3/HTML/lexical/IfcBoolean.htm" TargetMode="External"/><Relationship Id="rId555" Type="http://schemas.openxmlformats.org/officeDocument/2006/relationships/hyperlink" Target="https://standards.buildingsmart.org/IFC/RELEASE/IFC4_3/HTML/lexical/IfcPositiveLengthMeasure.htm" TargetMode="External"/><Relationship Id="rId762" Type="http://schemas.openxmlformats.org/officeDocument/2006/relationships/hyperlink" Target="https://standards.buildingsmart.org/IFC/RELEASE/IFC4_3/HTML/lexical/IfcBoolean.htm" TargetMode="External"/><Relationship Id="rId194" Type="http://schemas.openxmlformats.org/officeDocument/2006/relationships/hyperlink" Target="https://standards.buildingsmart.org/IFC/RELEASE/IFC4_3/HTML/lexical/IfcLabel.htm" TargetMode="External"/><Relationship Id="rId208" Type="http://schemas.openxmlformats.org/officeDocument/2006/relationships/hyperlink" Target="https://standards.buildingsmart.org/IFC/RELEASE/IFC4_3/HTML/lexical/IfcLabel.htm" TargetMode="External"/><Relationship Id="rId415" Type="http://schemas.openxmlformats.org/officeDocument/2006/relationships/hyperlink" Target="https://standards.buildingsmart.org/IFC/RELEASE/IFC4_3/HTML/lexical/IfcIdentifier.htm" TargetMode="External"/><Relationship Id="rId622" Type="http://schemas.openxmlformats.org/officeDocument/2006/relationships/hyperlink" Target="https://standards.buildingsmart.org/IFC/RELEASE/IFC4_3/HTML/lexical/IfcBoolean.htm" TargetMode="External"/><Relationship Id="rId1045" Type="http://schemas.openxmlformats.org/officeDocument/2006/relationships/hyperlink" Target="https://standards.buildingsmart.org/IFC/RELEASE/IFC4_3/HTML/lexical/IfcMassMeasure.htm" TargetMode="External"/><Relationship Id="rId261" Type="http://schemas.openxmlformats.org/officeDocument/2006/relationships/hyperlink" Target="https://standards.buildingsmart.org/IFC/RELEASE/IFC4_3/HTML/lexical/IfcMassMeasure.htm" TargetMode="External"/><Relationship Id="rId499" Type="http://schemas.openxmlformats.org/officeDocument/2006/relationships/hyperlink" Target="https://standards.buildingsmart.org/IFC/RELEASE/IFC4_3/HTML/lexical/IfcText.htm" TargetMode="External"/><Relationship Id="rId927" Type="http://schemas.openxmlformats.org/officeDocument/2006/relationships/hyperlink" Target="https://standards.buildingsmart.org/IFC/RELEASE/IFC4_3/HTML/lexical/IfcText.htm" TargetMode="External"/><Relationship Id="rId56" Type="http://schemas.openxmlformats.org/officeDocument/2006/relationships/hyperlink" Target="https://standards.buildingsmart.org/IFC/RELEASE/IFC4_3/HTML/lexical/IfcVolumeMeasure.htm" TargetMode="External"/><Relationship Id="rId359" Type="http://schemas.openxmlformats.org/officeDocument/2006/relationships/hyperlink" Target="https://standards.buildingsmart.org/IFC/RELEASE/IFC4_3/HTML/lexical/IfcLabel.htm" TargetMode="External"/><Relationship Id="rId566" Type="http://schemas.openxmlformats.org/officeDocument/2006/relationships/hyperlink" Target="https://standards.buildingsmart.org/IFC/RELEASE/IFC4_3/HTML/lexical/IfcLinearVelocityMeasure.htm" TargetMode="External"/><Relationship Id="rId773" Type="http://schemas.openxmlformats.org/officeDocument/2006/relationships/hyperlink" Target="https://standards.buildingsmart.org/IFC/RELEASE/IFC4_3/HTML/lexical/IfcPositiveLengthMeasure.htm" TargetMode="External"/><Relationship Id="rId121" Type="http://schemas.openxmlformats.org/officeDocument/2006/relationships/hyperlink" Target="https://standards.buildingsmart.org/IFC/RELEASE/IFC4_3/HTML/lexical/IfcBoolean.htm" TargetMode="External"/><Relationship Id="rId219" Type="http://schemas.openxmlformats.org/officeDocument/2006/relationships/hyperlink" Target="https://standards.buildingsmart.org/IFC/RELEASE/IFC4_3/HTML/lexical/IfcLabel.htm" TargetMode="External"/><Relationship Id="rId426" Type="http://schemas.openxmlformats.org/officeDocument/2006/relationships/hyperlink" Target="https://standards.buildingsmart.org/IFC/RELEASE/IFC4_3/HTML/lexical/IfcIdentifier.htm" TargetMode="External"/><Relationship Id="rId633" Type="http://schemas.openxmlformats.org/officeDocument/2006/relationships/hyperlink" Target="https://standards.buildingsmart.org/IFC/RELEASE/IFC4_3/HTML/lexical/IfcLabel.htm" TargetMode="External"/><Relationship Id="rId980" Type="http://schemas.openxmlformats.org/officeDocument/2006/relationships/hyperlink" Target="https://standards.buildingsmart.org/IFC/RELEASE/IFC4_3/HTML/lexical/IfcBoolean.htm" TargetMode="External"/><Relationship Id="rId1056" Type="http://schemas.openxmlformats.org/officeDocument/2006/relationships/hyperlink" Target="https://standards.buildingsmart.org/IFC/RELEASE/IFC4_3/HTML/lexical/IfcPositiveLengthMeasure.htm" TargetMode="External"/><Relationship Id="rId840" Type="http://schemas.openxmlformats.org/officeDocument/2006/relationships/hyperlink" Target="https://standards.buildingsmart.org/IFC/RELEASE/IFC4_3/HTML/lexical/IfcLabel.htm" TargetMode="External"/><Relationship Id="rId938" Type="http://schemas.openxmlformats.org/officeDocument/2006/relationships/hyperlink" Target="https://standards.buildingsmart.org/IFC/RELEASE/IFC4_3/HTML/lexical/IfcText.htm" TargetMode="External"/><Relationship Id="rId67" Type="http://schemas.openxmlformats.org/officeDocument/2006/relationships/hyperlink" Target="https://standards.buildingsmart.org/IFC/RELEASE/IFC4_3/HTML/lexical/IfcLabel.htm" TargetMode="External"/><Relationship Id="rId272" Type="http://schemas.openxmlformats.org/officeDocument/2006/relationships/hyperlink" Target="https://standards.buildingsmart.org/IFC/RELEASE/IFC4_3/HTML/lexical/IfcText.htm" TargetMode="External"/><Relationship Id="rId577" Type="http://schemas.openxmlformats.org/officeDocument/2006/relationships/hyperlink" Target="https://standards.buildingsmart.org/IFC/RELEASE/IFC4_3/HTML/lexical/IfcElectricVoltageMeasure.htm" TargetMode="External"/><Relationship Id="rId700" Type="http://schemas.openxmlformats.org/officeDocument/2006/relationships/hyperlink" Target="https://standards.buildingsmart.org/IFC/RELEASE/IFC4_3/HTML/lexical/IfcLabel.htm" TargetMode="External"/><Relationship Id="rId132" Type="http://schemas.openxmlformats.org/officeDocument/2006/relationships/hyperlink" Target="https://standards.buildingsmart.org/IFC/RELEASE/IFC4_3/HTML/lexical/IfcBoolean.htm" TargetMode="External"/><Relationship Id="rId784" Type="http://schemas.openxmlformats.org/officeDocument/2006/relationships/hyperlink" Target="https://standards.buildingsmart.org/IFC/RELEASE/IFC4_3/HTML/lexical/IfcLabel.htm" TargetMode="External"/><Relationship Id="rId991" Type="http://schemas.openxmlformats.org/officeDocument/2006/relationships/hyperlink" Target="https://standards.buildingsmart.org/IFC/RELEASE/IFC4_3/HTML/lexical/IfcBoolean.htm" TargetMode="External"/><Relationship Id="rId1067" Type="http://schemas.openxmlformats.org/officeDocument/2006/relationships/hyperlink" Target="https://standards.buildingsmart.org/IFC/RELEASE/IFC4_3/HTML/lexical/IfcPositiveLengthMeasure.htm" TargetMode="External"/><Relationship Id="rId437" Type="http://schemas.openxmlformats.org/officeDocument/2006/relationships/hyperlink" Target="https://standards.buildingsmart.org/IFC/RELEASE/IFC4_3/HTML/lexical/IfcPositiveLengthMeasure.htm" TargetMode="External"/><Relationship Id="rId644" Type="http://schemas.openxmlformats.org/officeDocument/2006/relationships/hyperlink" Target="https://standards.buildingsmart.org/IFC/RELEASE/IFC4_3/HTML/lexical/IfcLabel.htm" TargetMode="External"/><Relationship Id="rId851" Type="http://schemas.openxmlformats.org/officeDocument/2006/relationships/hyperlink" Target="https://standards.buildingsmart.org/IFC/RELEASE/IFC4_3/HTML/lexical/IfcLabel.htm" TargetMode="External"/><Relationship Id="rId283" Type="http://schemas.openxmlformats.org/officeDocument/2006/relationships/hyperlink" Target="https://standards.buildingsmart.org/IFC/RELEASE/IFC4_3/HTML/lexical/IfcPositiveLengthMeasure.htm" TargetMode="External"/><Relationship Id="rId490" Type="http://schemas.openxmlformats.org/officeDocument/2006/relationships/hyperlink" Target="https://standards.buildingsmart.org/IFC/RELEASE/IFC4_3/HTML/lexical/IfcPositiveLengthMeasure.htm" TargetMode="External"/><Relationship Id="rId504" Type="http://schemas.openxmlformats.org/officeDocument/2006/relationships/hyperlink" Target="https://standards.buildingsmart.org/IFC/RELEASE/IFC4_3/HTML/lexical/IfcPositiveLengthMeasure.htm" TargetMode="External"/><Relationship Id="rId711" Type="http://schemas.openxmlformats.org/officeDocument/2006/relationships/hyperlink" Target="https://standards.buildingsmart.org/IFC/RELEASE/IFC4_3/HTML/lexical/IfcLabel.htm" TargetMode="External"/><Relationship Id="rId949" Type="http://schemas.openxmlformats.org/officeDocument/2006/relationships/hyperlink" Target="https://standards.buildingsmart.org/IFC/RELEASE/IFC4_3/HTML/lexical/IfcPositiveLengthMeasure.htm" TargetMode="External"/><Relationship Id="rId78" Type="http://schemas.openxmlformats.org/officeDocument/2006/relationships/hyperlink" Target="https://standards.buildingsmart.org/IFC/RELEASE/IFC4_3/HTML/lexical/IfcAreaMeasure.htm" TargetMode="External"/><Relationship Id="rId143" Type="http://schemas.openxmlformats.org/officeDocument/2006/relationships/hyperlink" Target="https://standards.buildingsmart.org/IFC/RELEASE/IFC4_3/HTML/lexical/IfcLabel.htm" TargetMode="External"/><Relationship Id="rId350" Type="http://schemas.openxmlformats.org/officeDocument/2006/relationships/hyperlink" Target="https://standards.buildingsmart.org/IFC/RELEASE/IFC4_3/HTML/lexical/IfcLabel.htm" TargetMode="External"/><Relationship Id="rId588" Type="http://schemas.openxmlformats.org/officeDocument/2006/relationships/hyperlink" Target="https://standards.buildingsmart.org/IFC/RELEASE/IFC4_3/HTML/lexical/IfcPowerMeasure.htm" TargetMode="External"/><Relationship Id="rId795" Type="http://schemas.openxmlformats.org/officeDocument/2006/relationships/hyperlink" Target="https://standards.buildingsmart.org/IFC/RELEASE/IFC4_3/HTML/lexical/IfcLabel.htm" TargetMode="External"/><Relationship Id="rId809" Type="http://schemas.openxmlformats.org/officeDocument/2006/relationships/hyperlink" Target="https://standards.buildingsmart.org/IFC/RELEASE/IFC4_3/HTML/lexical/IfcLabel.htm" TargetMode="External"/><Relationship Id="rId9" Type="http://schemas.openxmlformats.org/officeDocument/2006/relationships/hyperlink" Target="https://standards.buildingsmart.org/IFC/RELEASE/IFC4_3/HTML/lexical/IfcLabel.htm" TargetMode="External"/><Relationship Id="rId210" Type="http://schemas.openxmlformats.org/officeDocument/2006/relationships/hyperlink" Target="https://standards.buildingsmart.org/IFC/RELEASE/IFC4_3/HTML/lexical/IfcLabel.htm" TargetMode="External"/><Relationship Id="rId448" Type="http://schemas.openxmlformats.org/officeDocument/2006/relationships/hyperlink" Target="https://standards.buildingsmart.org/IFC/RELEASE/IFC4_3/HTML/lexical/IfcLabel.htm" TargetMode="External"/><Relationship Id="rId655" Type="http://schemas.openxmlformats.org/officeDocument/2006/relationships/hyperlink" Target="https://standards.buildingsmart.org/IFC/RELEASE/IFC4_3/HTML/lexical/IfcPositiveLengthMeasure.htm" TargetMode="External"/><Relationship Id="rId862" Type="http://schemas.openxmlformats.org/officeDocument/2006/relationships/hyperlink" Target="https://standards.buildingsmart.org/IFC/RELEASE/IFC4_3/HTML/lexical/IfcText.htm" TargetMode="External"/><Relationship Id="rId1078" Type="http://schemas.openxmlformats.org/officeDocument/2006/relationships/hyperlink" Target="https://standards.buildingsmart.org/IFC/RELEASE/IFC4_3/HTML/lexical/IfcText.htm" TargetMode="External"/><Relationship Id="rId294" Type="http://schemas.openxmlformats.org/officeDocument/2006/relationships/hyperlink" Target="https://standards.buildingsmart.org/IFC/RELEASE/IFC4_3/HTML/lexical/IfcRatioMeasure.htm" TargetMode="External"/><Relationship Id="rId308" Type="http://schemas.openxmlformats.org/officeDocument/2006/relationships/hyperlink" Target="https://standards.buildingsmart.org/IFC/RELEASE/IFC4_3/HTML/lexical/IfcLabel.htm" TargetMode="External"/><Relationship Id="rId515" Type="http://schemas.openxmlformats.org/officeDocument/2006/relationships/hyperlink" Target="https://standards.buildingsmart.org/IFC/RELEASE/IFC4_3/HTML/lexical/IfcText.htm" TargetMode="External"/><Relationship Id="rId722" Type="http://schemas.openxmlformats.org/officeDocument/2006/relationships/hyperlink" Target="https://standards.buildingsmart.org/IFC/RELEASE/IFC4_3/HTML/lexical/IfcBoolean.htm" TargetMode="External"/><Relationship Id="rId89" Type="http://schemas.openxmlformats.org/officeDocument/2006/relationships/hyperlink" Target="https://standards.buildingsmart.org/IFC/RELEASE/IFC4_3/HTML/lexical/IfcLabel.htm" TargetMode="External"/><Relationship Id="rId154" Type="http://schemas.openxmlformats.org/officeDocument/2006/relationships/hyperlink" Target="https://standards.buildingsmart.org/IFC/RELEASE/IFC4_3/HTML/lexical/IfcLabel.htm" TargetMode="External"/><Relationship Id="rId361" Type="http://schemas.openxmlformats.org/officeDocument/2006/relationships/hyperlink" Target="https://standards.buildingsmart.org/IFC/RELEASE/IFC4_3/HTML/lexical/IfcCountMeasure.htm" TargetMode="External"/><Relationship Id="rId599" Type="http://schemas.openxmlformats.org/officeDocument/2006/relationships/hyperlink" Target="https://standards.buildingsmart.org/IFC/RELEASE/IFC4_3/HTML/lexical/IfcPowerMeasure.htm" TargetMode="External"/><Relationship Id="rId1005" Type="http://schemas.openxmlformats.org/officeDocument/2006/relationships/hyperlink" Target="https://standards.buildingsmart.org/IFC/RELEASE/IFC4_3/HTML/lexical/IfcText.htm" TargetMode="External"/><Relationship Id="rId459" Type="http://schemas.openxmlformats.org/officeDocument/2006/relationships/hyperlink" Target="https://standards.buildingsmart.org/IFC/RELEASE/IFC4_3/HTML/lexical/IfcLabel.htm" TargetMode="External"/><Relationship Id="rId666" Type="http://schemas.openxmlformats.org/officeDocument/2006/relationships/hyperlink" Target="https://standards.buildingsmart.org/IFC/RELEASE/IFC4_3/HTML/lexical/IfcLabel.htm" TargetMode="External"/><Relationship Id="rId873" Type="http://schemas.openxmlformats.org/officeDocument/2006/relationships/hyperlink" Target="https://standards.buildingsmart.org/IFC/RELEASE/IFC4_3/HTML/lexical/IfcText.htm" TargetMode="External"/><Relationship Id="rId1089" Type="http://schemas.openxmlformats.org/officeDocument/2006/relationships/hyperlink" Target="https://standards.buildingsmart.org/IFC/RELEASE/IFC4_3/HTML/lexical/IfcLabel.htm" TargetMode="External"/><Relationship Id="rId16" Type="http://schemas.openxmlformats.org/officeDocument/2006/relationships/hyperlink" Target="https://standards.buildingsmart.org/IFC/RELEASE/IFC4_3/HTML/lexical/IfcPositiveLengthMeasure.htm" TargetMode="External"/><Relationship Id="rId221" Type="http://schemas.openxmlformats.org/officeDocument/2006/relationships/hyperlink" Target="https://standards.buildingsmart.org/IFC/RELEASE/IFC4_3/HTML/lexical/IfcLabel.htm" TargetMode="External"/><Relationship Id="rId319" Type="http://schemas.openxmlformats.org/officeDocument/2006/relationships/hyperlink" Target="https://standards.buildingsmart.org/IFC/RELEASE/IFC4_3/HTML/lexical/IfcRatioMeasure.htm" TargetMode="External"/><Relationship Id="rId526" Type="http://schemas.openxmlformats.org/officeDocument/2006/relationships/hyperlink" Target="https://standards.buildingsmart.org/IFC/RELEASE/IFC4_3/HTML/lexical/IfcPositiveLengthMeasure.htm" TargetMode="External"/><Relationship Id="rId733" Type="http://schemas.openxmlformats.org/officeDocument/2006/relationships/hyperlink" Target="https://standards.buildingsmart.org/IFC/RELEASE/IFC4_3/HTML/lexical/IfcText.htm" TargetMode="External"/><Relationship Id="rId940" Type="http://schemas.openxmlformats.org/officeDocument/2006/relationships/hyperlink" Target="https://standards.buildingsmart.org/IFC/RELEASE/IFC4_3/HTML/lexical/IfcPowerMeasure.htm" TargetMode="External"/><Relationship Id="rId1016" Type="http://schemas.openxmlformats.org/officeDocument/2006/relationships/hyperlink" Target="https://standards.buildingsmart.org/IFC/RELEASE/IFC4_3/HTML/lexical/IfcLabel.htm" TargetMode="External"/><Relationship Id="rId165" Type="http://schemas.openxmlformats.org/officeDocument/2006/relationships/hyperlink" Target="https://standards.buildingsmart.org/IFC/RELEASE/IFC4_3/HTML/lexical/IfcPositiveLengthMeasure.htm" TargetMode="External"/><Relationship Id="rId372" Type="http://schemas.openxmlformats.org/officeDocument/2006/relationships/hyperlink" Target="https://standards.buildingsmart.org/IFC/RELEASE/IFC4_3/HTML/lexical/IfcIdentifier.htm" TargetMode="External"/><Relationship Id="rId677" Type="http://schemas.openxmlformats.org/officeDocument/2006/relationships/hyperlink" Target="https://standards.buildingsmart.org/IFC/RELEASE/IFC4_3/HTML/lexical/IfcMassMeasure.htm" TargetMode="External"/><Relationship Id="rId800" Type="http://schemas.openxmlformats.org/officeDocument/2006/relationships/hyperlink" Target="https://standards.buildingsmart.org/IFC/RELEASE/IFC4_3/HTML/lexical/IfcLabel.htm" TargetMode="External"/><Relationship Id="rId232" Type="http://schemas.openxmlformats.org/officeDocument/2006/relationships/hyperlink" Target="https://standards.buildingsmart.org/IFC/RELEASE/IFC4_3/HTML/lexical/IfcThermalTransmittanceMeasure.htm" TargetMode="External"/><Relationship Id="rId884" Type="http://schemas.openxmlformats.org/officeDocument/2006/relationships/hyperlink" Target="https://standards.buildingsmart.org/IFC/RELEASE/IFC4_3/HTML/lexical/IfcText.htm" TargetMode="External"/><Relationship Id="rId27" Type="http://schemas.openxmlformats.org/officeDocument/2006/relationships/hyperlink" Target="https://standards.buildingsmart.org/IFC/RELEASE/IFC4_3/HTML/lexical/IfcLabel.htm" TargetMode="External"/><Relationship Id="rId537" Type="http://schemas.openxmlformats.org/officeDocument/2006/relationships/hyperlink" Target="https://standards.buildingsmart.org/IFC/RELEASE/IFC4_3/HTML/lexical/IfcLabel.htm" TargetMode="External"/><Relationship Id="rId744" Type="http://schemas.openxmlformats.org/officeDocument/2006/relationships/hyperlink" Target="https://standards.buildingsmart.org/IFC/RELEASE/IFC4_3/HTML/lexical/IfcText.htm" TargetMode="External"/><Relationship Id="rId951" Type="http://schemas.openxmlformats.org/officeDocument/2006/relationships/hyperlink" Target="https://standards.buildingsmart.org/IFC/RELEASE/IFC4_3/HTML/lexical/IfcElectricVoltageMeasure.htm" TargetMode="External"/><Relationship Id="rId80" Type="http://schemas.openxmlformats.org/officeDocument/2006/relationships/hyperlink" Target="https://standards.buildingsmart.org/IFC/RELEASE/IFC4_3/HTML/lexical/IfcPositiveLengthMeasure.htm" TargetMode="External"/><Relationship Id="rId176" Type="http://schemas.openxmlformats.org/officeDocument/2006/relationships/hyperlink" Target="https://standards.buildingsmart.org/IFC/RELEASE/IFC4_3/HTML/lexical/IfcCountMeasure.htm" TargetMode="External"/><Relationship Id="rId383" Type="http://schemas.openxmlformats.org/officeDocument/2006/relationships/hyperlink" Target="https://standards.buildingsmart.org/IFC/RELEASE/IFC4_3/HTML/lexical/IfcIdentifier.htm" TargetMode="External"/><Relationship Id="rId590" Type="http://schemas.openxmlformats.org/officeDocument/2006/relationships/hyperlink" Target="https://standards.buildingsmart.org/IFC/RELEASE/IFC4_3/HTML/lexical/IfcPositiveLengthMeasure.htm" TargetMode="External"/><Relationship Id="rId604" Type="http://schemas.openxmlformats.org/officeDocument/2006/relationships/hyperlink" Target="https://standards.buildingsmart.org/IFC/RELEASE/IFC4_3/HTML/lexical/IfcPowerMeasure.htm" TargetMode="External"/><Relationship Id="rId811" Type="http://schemas.openxmlformats.org/officeDocument/2006/relationships/hyperlink" Target="https://standards.buildingsmart.org/IFC/RELEASE/IFC4_3/HTML/lexical/IfcLabel.htm" TargetMode="External"/><Relationship Id="rId1027" Type="http://schemas.openxmlformats.org/officeDocument/2006/relationships/hyperlink" Target="https://standards.buildingsmart.org/IFC/RELEASE/IFC4_3/HTML/lexical/IfcBoolean.htm" TargetMode="External"/><Relationship Id="rId243" Type="http://schemas.openxmlformats.org/officeDocument/2006/relationships/hyperlink" Target="https://standards.buildingsmart.org/IFC/RELEASE/IFC4_3/HTML/lexical/IfcText.htm" TargetMode="External"/><Relationship Id="rId450" Type="http://schemas.openxmlformats.org/officeDocument/2006/relationships/hyperlink" Target="https://standards.buildingsmart.org/IFC/RELEASE/IFC4_3/HTML/lexical/IfcCountMeasure.htm" TargetMode="External"/><Relationship Id="rId688" Type="http://schemas.openxmlformats.org/officeDocument/2006/relationships/hyperlink" Target="https://standards.buildingsmart.org/IFC/RELEASE/IFC4_3/HTML/lexical/IfcBoolean.htm" TargetMode="External"/><Relationship Id="rId895" Type="http://schemas.openxmlformats.org/officeDocument/2006/relationships/hyperlink" Target="https://standards.buildingsmart.org/IFC/RELEASE/IFC4_3/HTML/lexical/IfcText.htm" TargetMode="External"/><Relationship Id="rId909" Type="http://schemas.openxmlformats.org/officeDocument/2006/relationships/hyperlink" Target="https://standards.buildingsmart.org/IFC/RELEASE/IFC4_3/HTML/lexical/IfcText.htm" TargetMode="External"/><Relationship Id="rId1080" Type="http://schemas.openxmlformats.org/officeDocument/2006/relationships/hyperlink" Target="https://standards.buildingsmart.org/IFC/RELEASE/IFC4_3/HTML/lexical/IfcLabel.htm" TargetMode="External"/><Relationship Id="rId38" Type="http://schemas.openxmlformats.org/officeDocument/2006/relationships/hyperlink" Target="https://standards.buildingsmart.org/IFC/RELEASE/IFC4_3/HTML/lexical/IfcLabel.htm" TargetMode="External"/><Relationship Id="rId103" Type="http://schemas.openxmlformats.org/officeDocument/2006/relationships/hyperlink" Target="https://standards.buildingsmart.org/IFC/RELEASE/IFC4_3/HTML/lexical/IfcLabel.htm" TargetMode="External"/><Relationship Id="rId310" Type="http://schemas.openxmlformats.org/officeDocument/2006/relationships/hyperlink" Target="https://standards.buildingsmart.org/IFC/RELEASE/IFC4_3/HTML/lexical/IfcMassMeasure.htm" TargetMode="External"/><Relationship Id="rId548" Type="http://schemas.openxmlformats.org/officeDocument/2006/relationships/hyperlink" Target="https://standards.buildingsmart.org/IFC/RELEASE/IFC4_3/HTML/lexical/IfcBoolean.htm" TargetMode="External"/><Relationship Id="rId755" Type="http://schemas.openxmlformats.org/officeDocument/2006/relationships/hyperlink" Target="https://standards.buildingsmart.org/IFC/RELEASE/IFC4_3/HTML/lexical/IfcLabel.htm" TargetMode="External"/><Relationship Id="rId962" Type="http://schemas.openxmlformats.org/officeDocument/2006/relationships/hyperlink" Target="https://standards.buildingsmart.org/IFC/RELEASE/IFC4_3/HTML/lexical/IfcPositiveLengthMeasure.htm" TargetMode="External"/><Relationship Id="rId91" Type="http://schemas.openxmlformats.org/officeDocument/2006/relationships/hyperlink" Target="https://standards.buildingsmart.org/IFC/RELEASE/IFC4_3/HTML/lexical/IfcLabel.htm" TargetMode="External"/><Relationship Id="rId187" Type="http://schemas.openxmlformats.org/officeDocument/2006/relationships/hyperlink" Target="https://standards.buildingsmart.org/IFC/RELEASE/IFC4_3/HTML/lexical/IfcLabel.htm" TargetMode="External"/><Relationship Id="rId394" Type="http://schemas.openxmlformats.org/officeDocument/2006/relationships/hyperlink" Target="https://standards.buildingsmart.org/IFC/RELEASE/IFC4_3/HTML/lexical/IfcIdentifier.htm" TargetMode="External"/><Relationship Id="rId408" Type="http://schemas.openxmlformats.org/officeDocument/2006/relationships/hyperlink" Target="https://standards.buildingsmart.org/IFC/RELEASE/IFC4_3/HTML/lexical/IfcIdentifier.htm" TargetMode="External"/><Relationship Id="rId615" Type="http://schemas.openxmlformats.org/officeDocument/2006/relationships/hyperlink" Target="https://standards.buildingsmart.org/IFC/RELEASE/IFC4_3/HTML/lexical/IfcBoolean.htm" TargetMode="External"/><Relationship Id="rId822" Type="http://schemas.openxmlformats.org/officeDocument/2006/relationships/hyperlink" Target="https://standards.buildingsmart.org/IFC/RELEASE/IFC4_3/HTML/lexical/IfcText.htm" TargetMode="External"/><Relationship Id="rId1038" Type="http://schemas.openxmlformats.org/officeDocument/2006/relationships/hyperlink" Target="https://standards.buildingsmart.org/IFC/RELEASE/IFC4_3/HTML/lexical/IfcBoolean.htm" TargetMode="External"/><Relationship Id="rId254" Type="http://schemas.openxmlformats.org/officeDocument/2006/relationships/hyperlink" Target="https://standards.buildingsmart.org/IFC/RELEASE/IFC4_3/HTML/lexical/IfcVolumeMeasure.htm" TargetMode="External"/><Relationship Id="rId699" Type="http://schemas.openxmlformats.org/officeDocument/2006/relationships/hyperlink" Target="https://standards.buildingsmart.org/IFC/RELEASE/IFC4_3/HTML/lexical/IfcMassMeasure.htm" TargetMode="External"/><Relationship Id="rId1091" Type="http://schemas.openxmlformats.org/officeDocument/2006/relationships/hyperlink" Target="https://standards.buildingsmart.org/IFC/RELEASE/IFC4_3/HTML/lexical/IfcLabel.htm" TargetMode="External"/><Relationship Id="rId1105" Type="http://schemas.openxmlformats.org/officeDocument/2006/relationships/hyperlink" Target="https://standards.buildingsmart.org/IFC/RELEASE/IFC4_3/HTML/lexical/IfcLabel.htm" TargetMode="External"/><Relationship Id="rId49" Type="http://schemas.openxmlformats.org/officeDocument/2006/relationships/hyperlink" Target="https://standards.buildingsmart.org/IFC/RELEASE/IFC4_3/HTML/lexical/IfcIdentifier.htm" TargetMode="External"/><Relationship Id="rId114" Type="http://schemas.openxmlformats.org/officeDocument/2006/relationships/hyperlink" Target="https://standards.buildingsmart.org/IFC/RELEASE/IFC4_3/HTML/lexical/IfcLabel.htm" TargetMode="External"/><Relationship Id="rId461" Type="http://schemas.openxmlformats.org/officeDocument/2006/relationships/hyperlink" Target="https://standards.buildingsmart.org/IFC/RELEASE/IFC4_3/HTML/lexical/IfcLabel.htm" TargetMode="External"/><Relationship Id="rId559" Type="http://schemas.openxmlformats.org/officeDocument/2006/relationships/hyperlink" Target="https://standards.buildingsmart.org/IFC/RELEASE/IFC4_3/HTML/lexical/IfcBoolean.htm" TargetMode="External"/><Relationship Id="rId766" Type="http://schemas.openxmlformats.org/officeDocument/2006/relationships/hyperlink" Target="https://standards.buildingsmart.org/IFC/RELEASE/IFC4_3/HTML/lexical/IfcLabel.htm" TargetMode="External"/><Relationship Id="rId198" Type="http://schemas.openxmlformats.org/officeDocument/2006/relationships/hyperlink" Target="https://standards.buildingsmart.org/IFC/RELEASE/IFC4_3/HTML/lexical/IfcPositiveLengthMeasure.htm" TargetMode="External"/><Relationship Id="rId321" Type="http://schemas.openxmlformats.org/officeDocument/2006/relationships/hyperlink" Target="https://standards.buildingsmart.org/IFC/RELEASE/IFC4_3/HTML/lexical/IfcRatioMeasure.htm" TargetMode="External"/><Relationship Id="rId419" Type="http://schemas.openxmlformats.org/officeDocument/2006/relationships/hyperlink" Target="https://standards.buildingsmart.org/IFC/RELEASE/IFC4_3/HTML/lexical/IfcIdentifier.htm" TargetMode="External"/><Relationship Id="rId626" Type="http://schemas.openxmlformats.org/officeDocument/2006/relationships/hyperlink" Target="https://standards.buildingsmart.org/IFC/RELEASE/IFC4_3/HTML/lexical/IfcLabel.htm" TargetMode="External"/><Relationship Id="rId973" Type="http://schemas.openxmlformats.org/officeDocument/2006/relationships/hyperlink" Target="https://standards.buildingsmart.org/IFC/RELEASE/IFC4_3/HTML/lexical/IfcPositiveLengthMeasure.htm" TargetMode="External"/><Relationship Id="rId1049" Type="http://schemas.openxmlformats.org/officeDocument/2006/relationships/hyperlink" Target="https://standards.buildingsmart.org/IFC/RELEASE/IFC4_3/HTML/lexical/IfcText.htm" TargetMode="External"/><Relationship Id="rId833" Type="http://schemas.openxmlformats.org/officeDocument/2006/relationships/hyperlink" Target="https://standards.buildingsmart.org/IFC/RELEASE/IFC4_3/HTML/lexical/IfcLabel.htm" TargetMode="External"/><Relationship Id="rId265" Type="http://schemas.openxmlformats.org/officeDocument/2006/relationships/hyperlink" Target="https://standards.buildingsmart.org/IFC/RELEASE/IFC4_3/HTML/lexical/IfcPositiveLengthMeasure.htm" TargetMode="External"/><Relationship Id="rId472" Type="http://schemas.openxmlformats.org/officeDocument/2006/relationships/hyperlink" Target="https://standards.buildingsmart.org/IFC/RELEASE/IFC4_3/HTML/lexical/IfcPositiveLengthMeasure.htm" TargetMode="External"/><Relationship Id="rId900" Type="http://schemas.openxmlformats.org/officeDocument/2006/relationships/hyperlink" Target="https://standards.buildingsmart.org/IFC/RELEASE/IFC4_3/HTML/lexical/IfcText.htm" TargetMode="External"/><Relationship Id="rId125" Type="http://schemas.openxmlformats.org/officeDocument/2006/relationships/hyperlink" Target="https://standards.buildingsmart.org/IFC/RELEASE/IFC4_3/HTML/lexical/IfcBoolean.htm" TargetMode="External"/><Relationship Id="rId332" Type="http://schemas.openxmlformats.org/officeDocument/2006/relationships/hyperlink" Target="https://standards.buildingsmart.org/IFC/RELEASE/IFC4_3/HTML/lexical/IfcMassMeasure.htm" TargetMode="External"/><Relationship Id="rId777" Type="http://schemas.openxmlformats.org/officeDocument/2006/relationships/hyperlink" Target="https://standards.buildingsmart.org/IFC/RELEASE/IFC4_3/HTML/lexical/IfcPositiveLengthMeasure.htm" TargetMode="External"/><Relationship Id="rId984" Type="http://schemas.openxmlformats.org/officeDocument/2006/relationships/hyperlink" Target="https://standards.buildingsmart.org/IFC/RELEASE/IFC4_3/HTML/lexical/IfcPositiveLengthMeasure.htm" TargetMode="External"/><Relationship Id="rId637" Type="http://schemas.openxmlformats.org/officeDocument/2006/relationships/hyperlink" Target="https://standards.buildingsmart.org/IFC/RELEASE/IFC4_3/HTML/lexical/IfcPositiveLengthMeasure.htm" TargetMode="External"/><Relationship Id="rId844" Type="http://schemas.openxmlformats.org/officeDocument/2006/relationships/hyperlink" Target="https://standards.buildingsmart.org/IFC/RELEASE/IFC4_3/HTML/lexical/IfcLabel.htm" TargetMode="External"/><Relationship Id="rId276" Type="http://schemas.openxmlformats.org/officeDocument/2006/relationships/hyperlink" Target="https://standards.buildingsmart.org/IFC/RELEASE/IFC4_3/HTML/lexical/IfcPositiveLengthMeasure.htm" TargetMode="External"/><Relationship Id="rId483" Type="http://schemas.openxmlformats.org/officeDocument/2006/relationships/hyperlink" Target="https://standards.buildingsmart.org/IFC/RELEASE/IFC4_3/HTML/lexical/IfcBoolean.htm" TargetMode="External"/><Relationship Id="rId690" Type="http://schemas.openxmlformats.org/officeDocument/2006/relationships/hyperlink" Target="https://standards.buildingsmart.org/IFC/RELEASE/IFC4_3/HTML/lexical/IfcPositiveLengthMeasure.htm" TargetMode="External"/><Relationship Id="rId704" Type="http://schemas.openxmlformats.org/officeDocument/2006/relationships/hyperlink" Target="https://standards.buildingsmart.org/IFC/RELEASE/IFC4_3/HTML/lexical/IfcLabel.htm" TargetMode="External"/><Relationship Id="rId911" Type="http://schemas.openxmlformats.org/officeDocument/2006/relationships/hyperlink" Target="https://standards.buildingsmart.org/IFC/RELEASE/IFC4_3/HTML/lexical/IfcText.htm" TargetMode="External"/><Relationship Id="rId40" Type="http://schemas.openxmlformats.org/officeDocument/2006/relationships/hyperlink" Target="https://standards.buildingsmart.org/IFC/RELEASE/IFC4_3/HTML/lexical/IfcLabel.htm" TargetMode="External"/><Relationship Id="rId136" Type="http://schemas.openxmlformats.org/officeDocument/2006/relationships/hyperlink" Target="https://standards.buildingsmart.org/IFC/RELEASE/IFC4_3/HTML/lexical/IfcBoolean.htm" TargetMode="External"/><Relationship Id="rId343" Type="http://schemas.openxmlformats.org/officeDocument/2006/relationships/hyperlink" Target="https://standards.buildingsmart.org/IFC/RELEASE/IFC4_3/HTML/lexical/IfcPositiveLengthMeasure.htm" TargetMode="External"/><Relationship Id="rId550" Type="http://schemas.openxmlformats.org/officeDocument/2006/relationships/hyperlink" Target="https://standards.buildingsmart.org/IFC/RELEASE/IFC4_3/HTML/lexical/IfcPositiveLengthMeasure.htm" TargetMode="External"/><Relationship Id="rId788" Type="http://schemas.openxmlformats.org/officeDocument/2006/relationships/hyperlink" Target="https://standards.buildingsmart.org/IFC/RELEASE/IFC4_3/HTML/lexical/IfcMassMeasure.htm" TargetMode="External"/><Relationship Id="rId995" Type="http://schemas.openxmlformats.org/officeDocument/2006/relationships/hyperlink" Target="https://standards.buildingsmart.org/IFC/RELEASE/IFC4_3/HTML/lexical/IfcPositiveLengthMeasure.htm" TargetMode="External"/><Relationship Id="rId203" Type="http://schemas.openxmlformats.org/officeDocument/2006/relationships/hyperlink" Target="https://standards.buildingsmart.org/IFC/RELEASE/IFC4_3/HTML/lexical/IfcLabel.htm" TargetMode="External"/><Relationship Id="rId648" Type="http://schemas.openxmlformats.org/officeDocument/2006/relationships/hyperlink" Target="https://standards.buildingsmart.org/IFC/RELEASE/IFC4_3/HTML/lexical/IfcBoolean.htm" TargetMode="External"/><Relationship Id="rId855" Type="http://schemas.openxmlformats.org/officeDocument/2006/relationships/hyperlink" Target="https://standards.buildingsmart.org/IFC/RELEASE/IFC4_3/HTML/lexical/IfcLabel.htm" TargetMode="External"/><Relationship Id="rId1040" Type="http://schemas.openxmlformats.org/officeDocument/2006/relationships/hyperlink" Target="https://standards.buildingsmart.org/IFC/RELEASE/IFC4_3/HTML/lexical/IfcText.htm" TargetMode="External"/><Relationship Id="rId287" Type="http://schemas.openxmlformats.org/officeDocument/2006/relationships/hyperlink" Target="https://standards.buildingsmart.org/IFC/RELEASE/IFC4_3/HTML/lexical/IfcText.htm" TargetMode="External"/><Relationship Id="rId410" Type="http://schemas.openxmlformats.org/officeDocument/2006/relationships/hyperlink" Target="https://standards.buildingsmart.org/IFC/RELEASE/IFC4_3/HTML/lexical/IfcIdentifier.htm" TargetMode="External"/><Relationship Id="rId494" Type="http://schemas.openxmlformats.org/officeDocument/2006/relationships/hyperlink" Target="https://standards.buildingsmart.org/IFC/RELEASE/IFC4_3/HTML/lexical/IfcBoolean.htm" TargetMode="External"/><Relationship Id="rId508" Type="http://schemas.openxmlformats.org/officeDocument/2006/relationships/hyperlink" Target="https://standards.buildingsmart.org/IFC/RELEASE/IFC4_3/HTML/lexical/IfcText.htm" TargetMode="External"/><Relationship Id="rId715" Type="http://schemas.openxmlformats.org/officeDocument/2006/relationships/hyperlink" Target="https://standards.buildingsmart.org/IFC/RELEASE/IFC4_3/HTML/lexical/IfcLabel.htm" TargetMode="External"/><Relationship Id="rId922" Type="http://schemas.openxmlformats.org/officeDocument/2006/relationships/hyperlink" Target="https://standards.buildingsmart.org/IFC/RELEASE/IFC4_3/HTML/lexical/IfcLabel.htm" TargetMode="External"/><Relationship Id="rId147" Type="http://schemas.openxmlformats.org/officeDocument/2006/relationships/hyperlink" Target="https://standards.buildingsmart.org/IFC/RELEASE/IFC4_3/HTML/lexical/IfcText.htm" TargetMode="External"/><Relationship Id="rId354" Type="http://schemas.openxmlformats.org/officeDocument/2006/relationships/hyperlink" Target="https://standards.buildingsmart.org/IFC/RELEASE/IFC4_3/HTML/lexical/IfcText.htm" TargetMode="External"/><Relationship Id="rId799" Type="http://schemas.openxmlformats.org/officeDocument/2006/relationships/hyperlink" Target="https://standards.buildingsmart.org/IFC/RELEASE/IFC4_3/HTML/lexical/IfcRatioMeasure.htm" TargetMode="External"/><Relationship Id="rId51" Type="http://schemas.openxmlformats.org/officeDocument/2006/relationships/hyperlink" Target="https://standards.buildingsmart.org/IFC/RELEASE/IFC4_3/HTML/lexical/IfcLabel.htm" TargetMode="External"/><Relationship Id="rId561" Type="http://schemas.openxmlformats.org/officeDocument/2006/relationships/hyperlink" Target="https://standards.buildingsmart.org/IFC/RELEASE/IFC4_3/HTML/lexical/IfcMassMeasure.htm" TargetMode="External"/><Relationship Id="rId659" Type="http://schemas.openxmlformats.org/officeDocument/2006/relationships/hyperlink" Target="https://standards.buildingsmart.org/IFC/RELEASE/IFC4_3/HTML/lexical/IfcBoolean.htm" TargetMode="External"/><Relationship Id="rId866" Type="http://schemas.openxmlformats.org/officeDocument/2006/relationships/hyperlink" Target="https://standards.buildingsmart.org/IFC/RELEASE/IFC4_3/HTML/lexical/IfcText.htm" TargetMode="External"/><Relationship Id="rId214" Type="http://schemas.openxmlformats.org/officeDocument/2006/relationships/hyperlink" Target="https://standards.buildingsmart.org/IFC/RELEASE/IFC4_3/HTML/lexical/IfcBoolean.htm" TargetMode="External"/><Relationship Id="rId298" Type="http://schemas.openxmlformats.org/officeDocument/2006/relationships/hyperlink" Target="https://standards.buildingsmart.org/IFC/RELEASE/IFC4_3/HTML/lexical/IfcThermalTransmittanceMeasure.htm" TargetMode="External"/><Relationship Id="rId421" Type="http://schemas.openxmlformats.org/officeDocument/2006/relationships/hyperlink" Target="https://standards.buildingsmart.org/IFC/RELEASE/IFC4_3/HTML/lexical/IfcIdentifier.htm" TargetMode="External"/><Relationship Id="rId519" Type="http://schemas.openxmlformats.org/officeDocument/2006/relationships/hyperlink" Target="https://standards.buildingsmart.org/IFC/RELEASE/IFC4_3/HTML/lexical/IfcPositiveLengthMeasure.htm" TargetMode="External"/><Relationship Id="rId1051" Type="http://schemas.openxmlformats.org/officeDocument/2006/relationships/hyperlink" Target="https://standards.buildingsmart.org/IFC/RELEASE/IFC4_3/HTML/lexical/IfcElectricVoltageMeasure.htm" TargetMode="External"/><Relationship Id="rId158" Type="http://schemas.openxmlformats.org/officeDocument/2006/relationships/hyperlink" Target="https://standards.buildingsmart.org/IFC/RELEASE/IFC4_3/HTML/lexical/IfcLabel.htm" TargetMode="External"/><Relationship Id="rId726" Type="http://schemas.openxmlformats.org/officeDocument/2006/relationships/hyperlink" Target="https://standards.buildingsmart.org/IFC/RELEASE/IFC4_3/HTML/lexical/IfcLabel.htm" TargetMode="External"/><Relationship Id="rId933" Type="http://schemas.openxmlformats.org/officeDocument/2006/relationships/hyperlink" Target="https://standards.buildingsmart.org/IFC/RELEASE/IFC4_3/HTML/lexical/IfcPositiveLengthMeasure.htm" TargetMode="External"/><Relationship Id="rId1009" Type="http://schemas.openxmlformats.org/officeDocument/2006/relationships/hyperlink" Target="https://standards.buildingsmart.org/IFC/RELEASE/IFC4_3/HTML/lexical/IfcBoolean.htm" TargetMode="External"/><Relationship Id="rId62" Type="http://schemas.openxmlformats.org/officeDocument/2006/relationships/hyperlink" Target="https://standards.buildingsmart.org/IFC/RELEASE/IFC4_3/HTML/lexical/IfcVolumetricFlowRateMeasure.htm" TargetMode="External"/><Relationship Id="rId365" Type="http://schemas.openxmlformats.org/officeDocument/2006/relationships/hyperlink" Target="https://standards.buildingsmart.org/IFC/RELEASE/IFC4_3/HTML/lexical/IfcBoolean.htm" TargetMode="External"/><Relationship Id="rId572" Type="http://schemas.openxmlformats.org/officeDocument/2006/relationships/hyperlink" Target="https://standards.buildingsmart.org/IFC/RELEASE/IFC4_3/HTML/lexical/IfcPositiveLengthMeasure.htm" TargetMode="External"/><Relationship Id="rId225" Type="http://schemas.openxmlformats.org/officeDocument/2006/relationships/hyperlink" Target="https://standards.buildingsmart.org/IFC/RELEASE/IFC4_3/HTML/lexical/IfcLabel.htm" TargetMode="External"/><Relationship Id="rId432" Type="http://schemas.openxmlformats.org/officeDocument/2006/relationships/hyperlink" Target="https://standards.buildingsmart.org/IFC/RELEASE/IFC4_3/HTML/lexical/IfcText.htm" TargetMode="External"/><Relationship Id="rId877" Type="http://schemas.openxmlformats.org/officeDocument/2006/relationships/hyperlink" Target="https://standards.buildingsmart.org/IFC/RELEASE/IFC4_3/HTML/lexical/IfcText.htm" TargetMode="External"/><Relationship Id="rId1062" Type="http://schemas.openxmlformats.org/officeDocument/2006/relationships/hyperlink" Target="https://standards.buildingsmart.org/IFC/RELEASE/IFC4_3/HTML/lexical/IfcLabel.htm" TargetMode="External"/><Relationship Id="rId737" Type="http://schemas.openxmlformats.org/officeDocument/2006/relationships/hyperlink" Target="https://standards.buildingsmart.org/IFC/RELEASE/IFC4_3/HTML/lexical/IfcText.htm" TargetMode="External"/><Relationship Id="rId944" Type="http://schemas.openxmlformats.org/officeDocument/2006/relationships/hyperlink" Target="https://standards.buildingsmart.org/IFC/RELEASE/IFC4_3/HTML/lexical/IfcLabel.htm" TargetMode="External"/><Relationship Id="rId73" Type="http://schemas.openxmlformats.org/officeDocument/2006/relationships/hyperlink" Target="https://standards.buildingsmart.org/IFC/RELEASE/IFC4_3/HTML/lexical/IfcIdentifier.htm" TargetMode="External"/><Relationship Id="rId169" Type="http://schemas.openxmlformats.org/officeDocument/2006/relationships/hyperlink" Target="https://standards.buildingsmart.org/IFC/RELEASE/IFC4_3/HTML/lexical/IfcLabel.htm" TargetMode="External"/><Relationship Id="rId376" Type="http://schemas.openxmlformats.org/officeDocument/2006/relationships/hyperlink" Target="https://standards.buildingsmart.org/IFC/RELEASE/IFC4_3/HTML/lexical/IfcIdentifier.htm" TargetMode="External"/><Relationship Id="rId583" Type="http://schemas.openxmlformats.org/officeDocument/2006/relationships/hyperlink" Target="https://standards.buildingsmart.org/IFC/RELEASE/IFC4_3/HTML/lexical/IfcPositiveLengthMeasure.htm" TargetMode="External"/><Relationship Id="rId790" Type="http://schemas.openxmlformats.org/officeDocument/2006/relationships/hyperlink" Target="https://standards.buildingsmart.org/IFC/RELEASE/IFC4_3/HTML/lexical/IfcBoolean.htm" TargetMode="External"/><Relationship Id="rId804" Type="http://schemas.openxmlformats.org/officeDocument/2006/relationships/hyperlink" Target="https://standards.buildingsmart.org/IFC/RELEASE/IFC4_3/HTML/lexical/IfcText.htm" TargetMode="External"/><Relationship Id="rId4" Type="http://schemas.openxmlformats.org/officeDocument/2006/relationships/hyperlink" Target="https://standards.buildingsmart.org/IFC/RELEASE/IFC4_3/HTML/lexical/IfcLabel.htm" TargetMode="External"/><Relationship Id="rId236" Type="http://schemas.openxmlformats.org/officeDocument/2006/relationships/hyperlink" Target="https://standards.buildingsmart.org/IFC/RELEASE/IFC4_3/HTML/lexical/IfcThermalTransmittanceMeasure.htm" TargetMode="External"/><Relationship Id="rId443" Type="http://schemas.openxmlformats.org/officeDocument/2006/relationships/hyperlink" Target="https://standards.buildingsmart.org/IFC/RELEASE/IFC4_3/HTML/lexical/IfcPositiveLengthMeasure.htm" TargetMode="External"/><Relationship Id="rId650" Type="http://schemas.openxmlformats.org/officeDocument/2006/relationships/hyperlink" Target="https://standards.buildingsmart.org/IFC/RELEASE/IFC4_3/HTML/lexical/IfcLabel.htm" TargetMode="External"/><Relationship Id="rId888" Type="http://schemas.openxmlformats.org/officeDocument/2006/relationships/hyperlink" Target="https://standards.buildingsmart.org/IFC/RELEASE/IFC4_3/HTML/lexical/IfcText.htm" TargetMode="External"/><Relationship Id="rId1073" Type="http://schemas.openxmlformats.org/officeDocument/2006/relationships/hyperlink" Target="https://standards.buildingsmart.org/IFC/RELEASE/IFC4_3/HTML/lexical/IfcCountMeasure.htm" TargetMode="External"/><Relationship Id="rId303" Type="http://schemas.openxmlformats.org/officeDocument/2006/relationships/hyperlink" Target="https://standards.buildingsmart.org/IFC/RELEASE/IFC4_3/HTML/lexical/IfcPositiveLengthMeasure.htm" TargetMode="External"/><Relationship Id="rId748" Type="http://schemas.openxmlformats.org/officeDocument/2006/relationships/hyperlink" Target="https://standards.buildingsmart.org/IFC/RELEASE/IFC4_3/HTML/lexical/IfcLabel.htm" TargetMode="External"/><Relationship Id="rId955" Type="http://schemas.openxmlformats.org/officeDocument/2006/relationships/hyperlink" Target="https://standards.buildingsmart.org/IFC/RELEASE/IFC4_3/HTML/lexical/IfcBoolean.htm" TargetMode="External"/><Relationship Id="rId84" Type="http://schemas.openxmlformats.org/officeDocument/2006/relationships/hyperlink" Target="https://standards.buildingsmart.org/IFC/RELEASE/IFC4_3/HTML/lexical/IfcLabel.htm" TargetMode="External"/><Relationship Id="rId387" Type="http://schemas.openxmlformats.org/officeDocument/2006/relationships/hyperlink" Target="https://standards.buildingsmart.org/IFC/RELEASE/IFC4_3/HTML/lexical/IfcIdentifier.htm" TargetMode="External"/><Relationship Id="rId510" Type="http://schemas.openxmlformats.org/officeDocument/2006/relationships/hyperlink" Target="https://standards.buildingsmart.org/IFC/RELEASE/IFC4_3/HTML/lexical/IfcBoolean.htm" TargetMode="External"/><Relationship Id="rId594" Type="http://schemas.openxmlformats.org/officeDocument/2006/relationships/hyperlink" Target="https://standards.buildingsmart.org/IFC/RELEASE/IFC4_3/HTML/lexical/IfcBoolean.htm" TargetMode="External"/><Relationship Id="rId608" Type="http://schemas.openxmlformats.org/officeDocument/2006/relationships/hyperlink" Target="https://standards.buildingsmart.org/IFC/RELEASE/IFC4_3/HTML/lexical/IfcLabel.htm" TargetMode="External"/><Relationship Id="rId815" Type="http://schemas.openxmlformats.org/officeDocument/2006/relationships/hyperlink" Target="https://standards.buildingsmart.org/IFC/RELEASE/IFC4_3/HTML/lexical/IfcLabel.htm" TargetMode="External"/><Relationship Id="rId247" Type="http://schemas.openxmlformats.org/officeDocument/2006/relationships/hyperlink" Target="https://standards.buildingsmart.org/IFC/RELEASE/IFC4_3/HTML/lexical/IfcText.htm" TargetMode="External"/><Relationship Id="rId899" Type="http://schemas.openxmlformats.org/officeDocument/2006/relationships/hyperlink" Target="https://standards.buildingsmart.org/IFC/RELEASE/IFC4_3/HTML/lexical/IfcText.htm" TargetMode="External"/><Relationship Id="rId1000" Type="http://schemas.openxmlformats.org/officeDocument/2006/relationships/hyperlink" Target="https://standards.buildingsmart.org/IFC/RELEASE/IFC4_3/HTML/lexical/IfcBoolean.htm" TargetMode="External"/><Relationship Id="rId1084" Type="http://schemas.openxmlformats.org/officeDocument/2006/relationships/hyperlink" Target="https://standards.buildingsmart.org/IFC/RELEASE/IFC4_3/HTML/lexical/IfcLabel.htm" TargetMode="External"/><Relationship Id="rId107" Type="http://schemas.openxmlformats.org/officeDocument/2006/relationships/hyperlink" Target="https://standards.buildingsmart.org/IFC/RELEASE/IFC4_3/HTML/lexical/IfcLabel.htm" TargetMode="External"/><Relationship Id="rId454" Type="http://schemas.openxmlformats.org/officeDocument/2006/relationships/hyperlink" Target="https://standards.buildingsmart.org/IFC/RELEASE/IFC4_3/HTML/lexical/IfcText.htm" TargetMode="External"/><Relationship Id="rId661" Type="http://schemas.openxmlformats.org/officeDocument/2006/relationships/hyperlink" Target="https://standards.buildingsmart.org/IFC/RELEASE/IFC4_3/HTML/lexical/IfcLabel.htm" TargetMode="External"/><Relationship Id="rId759" Type="http://schemas.openxmlformats.org/officeDocument/2006/relationships/hyperlink" Target="https://standards.buildingsmart.org/IFC/RELEASE/IFC4_3/HTML/lexical/IfcPlaneAngleMeasure.htm" TargetMode="External"/><Relationship Id="rId966" Type="http://schemas.openxmlformats.org/officeDocument/2006/relationships/hyperlink" Target="https://standards.buildingsmart.org/IFC/RELEASE/IFC4_3/HTML/lexical/IfcLabel.htm" TargetMode="External"/><Relationship Id="rId11" Type="http://schemas.openxmlformats.org/officeDocument/2006/relationships/hyperlink" Target="https://standards.buildingsmart.org/IFC/RELEASE/IFC4_3/HTML/lexical/IfcCountMeasure.htm" TargetMode="External"/><Relationship Id="rId314" Type="http://schemas.openxmlformats.org/officeDocument/2006/relationships/hyperlink" Target="https://standards.buildingsmart.org/IFC/RELEASE/IFC4_3/HTML/lexical/IfcRatioMeasure.htm" TargetMode="External"/><Relationship Id="rId398" Type="http://schemas.openxmlformats.org/officeDocument/2006/relationships/hyperlink" Target="https://standards.buildingsmart.org/IFC/RELEASE/IFC4_3/HTML/lexical/IfcIdentifier.htm" TargetMode="External"/><Relationship Id="rId521" Type="http://schemas.openxmlformats.org/officeDocument/2006/relationships/hyperlink" Target="https://standards.buildingsmart.org/IFC/RELEASE/IFC4_3/HTML/lexical/IfcText.htm" TargetMode="External"/><Relationship Id="rId619" Type="http://schemas.openxmlformats.org/officeDocument/2006/relationships/hyperlink" Target="https://standards.buildingsmart.org/IFC/RELEASE/IFC4_3/HTML/lexical/IfcLabel.htm" TargetMode="External"/><Relationship Id="rId95" Type="http://schemas.openxmlformats.org/officeDocument/2006/relationships/hyperlink" Target="https://standards.buildingsmart.org/IFC/RELEASE/IFC4_3/HTML/lexical/IfcLabel.htm" TargetMode="External"/><Relationship Id="rId160" Type="http://schemas.openxmlformats.org/officeDocument/2006/relationships/hyperlink" Target="https://standards.buildingsmart.org/IFC/RELEASE/IFC4_3/HTML/lexical/IfcLabel.htm" TargetMode="External"/><Relationship Id="rId826" Type="http://schemas.openxmlformats.org/officeDocument/2006/relationships/hyperlink" Target="https://standards.buildingsmart.org/IFC/RELEASE/IFC4_3/HTML/lexical/IfcMassMeasure.htm" TargetMode="External"/><Relationship Id="rId1011" Type="http://schemas.openxmlformats.org/officeDocument/2006/relationships/hyperlink" Target="https://standards.buildingsmart.org/IFC/RELEASE/IFC4_3/HTML/lexical/IfcPositiveLengthMeasure.htm" TargetMode="External"/><Relationship Id="rId1109" Type="http://schemas.openxmlformats.org/officeDocument/2006/relationships/table" Target="../tables/table1.xml"/><Relationship Id="rId258" Type="http://schemas.openxmlformats.org/officeDocument/2006/relationships/hyperlink" Target="https://standards.buildingsmart.org/IFC/RELEASE/IFC4_3/HTML/lexical/IfcLabel.htm" TargetMode="External"/><Relationship Id="rId465" Type="http://schemas.openxmlformats.org/officeDocument/2006/relationships/hyperlink" Target="https://standards.buildingsmart.org/IFC/RELEASE/IFC4_3/HTML/lexical/IfcPositiveLengthMeasure.htm" TargetMode="External"/><Relationship Id="rId672" Type="http://schemas.openxmlformats.org/officeDocument/2006/relationships/hyperlink" Target="https://standards.buildingsmart.org/IFC/RELEASE/IFC4_3/HTML/lexical/IfcVolumeMeasure.htm" TargetMode="External"/><Relationship Id="rId1095" Type="http://schemas.openxmlformats.org/officeDocument/2006/relationships/hyperlink" Target="https://standards.buildingsmart.org/IFC/RELEASE/IFC4_3/HTML/lexical/IfcLabel.htm" TargetMode="External"/><Relationship Id="rId22" Type="http://schemas.openxmlformats.org/officeDocument/2006/relationships/hyperlink" Target="https://standards.buildingsmart.org/IFC/RELEASE/IFC4_3/HTML/lexical/IfcAreaMeasure.htm" TargetMode="External"/><Relationship Id="rId118" Type="http://schemas.openxmlformats.org/officeDocument/2006/relationships/hyperlink" Target="https://standards.buildingsmart.org/IFC/RELEASE/IFC4_3/HTML/lexical/IfcThermalConductivityMeasure.htm" TargetMode="External"/><Relationship Id="rId325" Type="http://schemas.openxmlformats.org/officeDocument/2006/relationships/hyperlink" Target="https://standards.buildingsmart.org/IFC/RELEASE/IFC4_3/HTML/lexical/IfcLabel.htm" TargetMode="External"/><Relationship Id="rId532" Type="http://schemas.openxmlformats.org/officeDocument/2006/relationships/hyperlink" Target="https://standards.buildingsmart.org/IFC/RELEASE/IFC4_3/HTML/lexical/IfcBoolean.htm" TargetMode="External"/><Relationship Id="rId977" Type="http://schemas.openxmlformats.org/officeDocument/2006/relationships/hyperlink" Target="https://standards.buildingsmart.org/IFC/RELEASE/IFC4_3/HTML/lexical/IfcPowerMeasure.htm" TargetMode="External"/><Relationship Id="rId171" Type="http://schemas.openxmlformats.org/officeDocument/2006/relationships/hyperlink" Target="https://standards.buildingsmart.org/IFC/RELEASE/IFC4_3/HTML/lexical/IfcPositiveLengthMeasure.htm" TargetMode="External"/><Relationship Id="rId837" Type="http://schemas.openxmlformats.org/officeDocument/2006/relationships/hyperlink" Target="https://standards.buildingsmart.org/IFC/RELEASE/IFC4_3/HTML/lexical/IfcPositiveLengthMeasure.htm" TargetMode="External"/><Relationship Id="rId1022" Type="http://schemas.openxmlformats.org/officeDocument/2006/relationships/hyperlink" Target="https://standards.buildingsmart.org/IFC/RELEASE/IFC4_3/HTML/lexical/IfcLabel.htm" TargetMode="External"/><Relationship Id="rId269" Type="http://schemas.openxmlformats.org/officeDocument/2006/relationships/hyperlink" Target="https://standards.buildingsmart.org/IFC/RELEASE/IFC4_3/HTML/lexical/IfcPositiveLengthMeasure.htm" TargetMode="External"/><Relationship Id="rId476" Type="http://schemas.openxmlformats.org/officeDocument/2006/relationships/hyperlink" Target="https://standards.buildingsmart.org/IFC/RELEASE/IFC4_3/HTML/lexical/IfcLabel.htm" TargetMode="External"/><Relationship Id="rId683" Type="http://schemas.openxmlformats.org/officeDocument/2006/relationships/hyperlink" Target="https://standards.buildingsmart.org/IFC/RELEASE/IFC4_3/HTML/lexical/IfcMassMeasure.htm" TargetMode="External"/><Relationship Id="rId890" Type="http://schemas.openxmlformats.org/officeDocument/2006/relationships/hyperlink" Target="https://standards.buildingsmart.org/IFC/RELEASE/IFC4_3/HTML/lexical/IfcText.htm" TargetMode="External"/><Relationship Id="rId904" Type="http://schemas.openxmlformats.org/officeDocument/2006/relationships/hyperlink" Target="https://standards.buildingsmart.org/IFC/RELEASE/IFC4_3/HTML/lexical/IfcText.htm" TargetMode="External"/><Relationship Id="rId33" Type="http://schemas.openxmlformats.org/officeDocument/2006/relationships/hyperlink" Target="https://standards.buildingsmart.org/IFC/RELEASE/IFC4_3/HTML/lexical/IfcDate.htm" TargetMode="External"/><Relationship Id="rId129" Type="http://schemas.openxmlformats.org/officeDocument/2006/relationships/hyperlink" Target="https://standards.buildingsmart.org/IFC/RELEASE/IFC4_3/HTML/lexical/IfcBoolean.htm" TargetMode="External"/><Relationship Id="rId336" Type="http://schemas.openxmlformats.org/officeDocument/2006/relationships/hyperlink" Target="https://standards.buildingsmart.org/IFC/RELEASE/IFC4_3/HTML/lexical/IfcPositiveLengthMeasure.htm" TargetMode="External"/><Relationship Id="rId543" Type="http://schemas.openxmlformats.org/officeDocument/2006/relationships/hyperlink" Target="https://standards.buildingsmart.org/IFC/RELEASE/IFC4_3/HTML/lexical/IfcText.htm" TargetMode="External"/><Relationship Id="rId988" Type="http://schemas.openxmlformats.org/officeDocument/2006/relationships/hyperlink" Target="https://standards.buildingsmart.org/IFC/RELEASE/IFC4_3/HTML/lexical/IfcPowerMeasure.htm" TargetMode="External"/><Relationship Id="rId182" Type="http://schemas.openxmlformats.org/officeDocument/2006/relationships/hyperlink" Target="https://standards.buildingsmart.org/IFC/RELEASE/IFC4_3/HTML/lexical/IfcPositiveLengthMeasure.htm" TargetMode="External"/><Relationship Id="rId403" Type="http://schemas.openxmlformats.org/officeDocument/2006/relationships/hyperlink" Target="https://standards.buildingsmart.org/IFC/RELEASE/IFC4_3/HTML/lexical/IfcIdentifier.htm" TargetMode="External"/><Relationship Id="rId750" Type="http://schemas.openxmlformats.org/officeDocument/2006/relationships/hyperlink" Target="https://standards.buildingsmart.org/IFC/RELEASE/IFC4_3/HTML/lexical/IfcLabel.htm" TargetMode="External"/><Relationship Id="rId848" Type="http://schemas.openxmlformats.org/officeDocument/2006/relationships/hyperlink" Target="https://standards.buildingsmart.org/IFC/RELEASE/IFC4_3/HTML/lexical/IfcBoolean.htm" TargetMode="External"/><Relationship Id="rId1033" Type="http://schemas.openxmlformats.org/officeDocument/2006/relationships/hyperlink" Target="https://standards.buildingsmart.org/IFC/RELEASE/IFC4_3/HTML/lexical/IfcElectricVoltageMeasure.htm" TargetMode="External"/><Relationship Id="rId487" Type="http://schemas.openxmlformats.org/officeDocument/2006/relationships/hyperlink" Target="https://standards.buildingsmart.org/IFC/RELEASE/IFC4_3/HTML/lexical/IfcLabel.htm" TargetMode="External"/><Relationship Id="rId610" Type="http://schemas.openxmlformats.org/officeDocument/2006/relationships/hyperlink" Target="https://standards.buildingsmart.org/IFC/RELEASE/IFC4_3/HTML/lexical/IfcLabel.htm" TargetMode="External"/><Relationship Id="rId694" Type="http://schemas.openxmlformats.org/officeDocument/2006/relationships/hyperlink" Target="https://standards.buildingsmart.org/IFC/RELEASE/IFC4_3/HTML/lexical/IfcMassMeasure.htm" TargetMode="External"/><Relationship Id="rId708" Type="http://schemas.openxmlformats.org/officeDocument/2006/relationships/hyperlink" Target="https://standards.buildingsmart.org/IFC/RELEASE/IFC4_3/HTML/lexical/IfcPositiveLengthMeasure.htm" TargetMode="External"/><Relationship Id="rId915" Type="http://schemas.openxmlformats.org/officeDocument/2006/relationships/hyperlink" Target="https://standards.buildingsmart.org/IFC/RELEASE/IFC4_3/HTML/lexical/IfcText.htm" TargetMode="External"/><Relationship Id="rId347" Type="http://schemas.openxmlformats.org/officeDocument/2006/relationships/hyperlink" Target="https://standards.buildingsmart.org/IFC/RELEASE/IFC4_3/HTML/lexical/IfcCountMeasure.htm" TargetMode="External"/><Relationship Id="rId999" Type="http://schemas.openxmlformats.org/officeDocument/2006/relationships/hyperlink" Target="https://standards.buildingsmart.org/IFC/RELEASE/IFC4_3/HTML/lexical/IfcLabel.htm" TargetMode="External"/><Relationship Id="rId1100" Type="http://schemas.openxmlformats.org/officeDocument/2006/relationships/hyperlink" Target="https://standards.buildingsmart.org/IFC/RELEASE/IFC4_3/HTML/lexical/IfcLabel.htm" TargetMode="External"/><Relationship Id="rId44" Type="http://schemas.openxmlformats.org/officeDocument/2006/relationships/hyperlink" Target="https://standards.buildingsmart.org/IFC/RELEASE/IFC4_3/HTML/lexical/IfcLabel.htm" TargetMode="External"/><Relationship Id="rId554" Type="http://schemas.openxmlformats.org/officeDocument/2006/relationships/hyperlink" Target="https://standards.buildingsmart.org/IFC/RELEASE/IFC4_3/HTML/lexical/IfcPositiveLengthMeasure.htm" TargetMode="External"/><Relationship Id="rId761" Type="http://schemas.openxmlformats.org/officeDocument/2006/relationships/hyperlink" Target="https://standards.buildingsmart.org/IFC/RELEASE/IFC4_3/HTML/lexical/IfcLabel.htm" TargetMode="External"/><Relationship Id="rId859" Type="http://schemas.openxmlformats.org/officeDocument/2006/relationships/hyperlink" Target="https://standards.buildingsmart.org/IFC/RELEASE/IFC4_3/HTML/lexical/IfcText.htm" TargetMode="External"/><Relationship Id="rId193" Type="http://schemas.openxmlformats.org/officeDocument/2006/relationships/hyperlink" Target="https://standards.buildingsmart.org/IFC/RELEASE/IFC4_3/HTML/lexical/IfcLabel.htm" TargetMode="External"/><Relationship Id="rId207" Type="http://schemas.openxmlformats.org/officeDocument/2006/relationships/hyperlink" Target="https://standards.buildingsmart.org/IFC/RELEASE/IFC4_3/HTML/lexical/IfcLabel.htm" TargetMode="External"/><Relationship Id="rId414" Type="http://schemas.openxmlformats.org/officeDocument/2006/relationships/hyperlink" Target="https://standards.buildingsmart.org/IFC/RELEASE/IFC4_3/HTML/lexical/IfcIdentifier.htm" TargetMode="External"/><Relationship Id="rId498" Type="http://schemas.openxmlformats.org/officeDocument/2006/relationships/hyperlink" Target="https://standards.buildingsmart.org/IFC/RELEASE/IFC4_3/HTML/lexical/IfcBoolean.htm" TargetMode="External"/><Relationship Id="rId621" Type="http://schemas.openxmlformats.org/officeDocument/2006/relationships/hyperlink" Target="https://standards.buildingsmart.org/IFC/RELEASE/IFC4_3/HTML/lexical/IfcRatioMeasure.htm" TargetMode="External"/><Relationship Id="rId1044" Type="http://schemas.openxmlformats.org/officeDocument/2006/relationships/hyperlink" Target="https://standards.buildingsmart.org/IFC/RELEASE/IFC4_3/HTML/lexical/IfcText.htm" TargetMode="External"/><Relationship Id="rId260" Type="http://schemas.openxmlformats.org/officeDocument/2006/relationships/hyperlink" Target="https://standards.buildingsmart.org/IFC/RELEASE/IFC4_3/HTML/lexical/IfcText.htm" TargetMode="External"/><Relationship Id="rId719" Type="http://schemas.openxmlformats.org/officeDocument/2006/relationships/hyperlink" Target="https://standards.buildingsmart.org/IFC/RELEASE/IFC4_3/HTML/lexical/IfcPositiveLengthMeasure.htm" TargetMode="External"/><Relationship Id="rId926" Type="http://schemas.openxmlformats.org/officeDocument/2006/relationships/hyperlink" Target="https://standards.buildingsmart.org/IFC/RELEASE/IFC4_3/HTML/lexical/IfcPositiveLengthMeasure.htm" TargetMode="External"/><Relationship Id="rId1111" Type="http://schemas.microsoft.com/office/2017/10/relationships/threadedComment" Target="../threadedComments/threadedComment1.xml"/><Relationship Id="rId55" Type="http://schemas.openxmlformats.org/officeDocument/2006/relationships/hyperlink" Target="https://standards.buildingsmart.org/IFC/RELEASE/IFC4_3/HTML/lexical/IfcCountMeasure.htm" TargetMode="External"/><Relationship Id="rId120" Type="http://schemas.openxmlformats.org/officeDocument/2006/relationships/hyperlink" Target="https://standards.buildingsmart.org/IFC/RELEASE/IFC4_3/HTML/lexical/IfcLabel.htm" TargetMode="External"/><Relationship Id="rId358" Type="http://schemas.openxmlformats.org/officeDocument/2006/relationships/hyperlink" Target="https://standards.buildingsmart.org/IFC/RELEASE/IFC4_3/HTML/lexical/IfcLabel.htm" TargetMode="External"/><Relationship Id="rId565" Type="http://schemas.openxmlformats.org/officeDocument/2006/relationships/hyperlink" Target="https://standards.buildingsmart.org/IFC/RELEASE/IFC4_3/HTML/lexical/IfcPlaneAngleMeasure.htm" TargetMode="External"/><Relationship Id="rId772" Type="http://schemas.openxmlformats.org/officeDocument/2006/relationships/hyperlink" Target="https://standards.buildingsmart.org/IFC/RELEASE/IFC4_3/HTML/lexical/IfcPositiveLengthMeasure.htm" TargetMode="External"/><Relationship Id="rId218" Type="http://schemas.openxmlformats.org/officeDocument/2006/relationships/hyperlink" Target="https://standards.buildingsmart.org/IFC/RELEASE/IFC4_3/HTML/lexical/IfcLabel.htm" TargetMode="External"/><Relationship Id="rId425" Type="http://schemas.openxmlformats.org/officeDocument/2006/relationships/hyperlink" Target="https://standards.buildingsmart.org/IFC/RELEASE/IFC4_3/HTML/lexical/IfcIdentifier.htm" TargetMode="External"/><Relationship Id="rId632" Type="http://schemas.openxmlformats.org/officeDocument/2006/relationships/hyperlink" Target="https://standards.buildingsmart.org/IFC/RELEASE/IFC4_3/HTML/lexical/IfcBoolean.htm" TargetMode="External"/><Relationship Id="rId1055" Type="http://schemas.openxmlformats.org/officeDocument/2006/relationships/hyperlink" Target="https://standards.buildingsmart.org/IFC/RELEASE/IFC4_3/HTML/lexical/IfcMassMeasure.htm" TargetMode="External"/><Relationship Id="rId271" Type="http://schemas.openxmlformats.org/officeDocument/2006/relationships/hyperlink" Target="https://standards.buildingsmart.org/IFC/RELEASE/IFC4_3/HTML/lexical/IfcLabel.htm" TargetMode="External"/><Relationship Id="rId937" Type="http://schemas.openxmlformats.org/officeDocument/2006/relationships/hyperlink" Target="https://standards.buildingsmart.org/IFC/RELEASE/IFC4_3/HTML/lexical/IfcText.htm" TargetMode="External"/><Relationship Id="rId66" Type="http://schemas.openxmlformats.org/officeDocument/2006/relationships/hyperlink" Target="https://standards.buildingsmart.org/IFC/RELEASE/IFC4_3/HTML/lexical/IfcLabel.htm" TargetMode="External"/><Relationship Id="rId131" Type="http://schemas.openxmlformats.org/officeDocument/2006/relationships/hyperlink" Target="https://standards.buildingsmart.org/IFC/RELEASE/IFC4_3/HTML/lexical/IfcBoolean.htm" TargetMode="External"/><Relationship Id="rId369" Type="http://schemas.openxmlformats.org/officeDocument/2006/relationships/hyperlink" Target="https://standards.buildingsmart.org/IFC/RELEASE/IFC4_3/HTML/lexical/IfcIdentifier.htm" TargetMode="External"/><Relationship Id="rId576" Type="http://schemas.openxmlformats.org/officeDocument/2006/relationships/hyperlink" Target="https://standards.buildingsmart.org/IFC/RELEASE/IFC4_3/HTML/lexical/IfcText.htm" TargetMode="External"/><Relationship Id="rId783" Type="http://schemas.openxmlformats.org/officeDocument/2006/relationships/hyperlink" Target="https://standards.buildingsmart.org/IFC/RELEASE/IFC4_3/HTML/lexical/IfcPositiveLengthMeasure.htm" TargetMode="External"/><Relationship Id="rId990" Type="http://schemas.openxmlformats.org/officeDocument/2006/relationships/hyperlink" Target="https://standards.buildingsmart.org/IFC/RELEASE/IFC4_3/HTML/lexical/IfcLabel.htm" TargetMode="External"/><Relationship Id="rId229" Type="http://schemas.openxmlformats.org/officeDocument/2006/relationships/hyperlink" Target="https://standards.buildingsmart.org/IFC/RELEASE/IFC4_3/HTML/lexical/IfcLabel.htm" TargetMode="External"/><Relationship Id="rId436" Type="http://schemas.openxmlformats.org/officeDocument/2006/relationships/hyperlink" Target="https://standards.buildingsmart.org/IFC/RELEASE/IFC4_3/HTML/lexical/IfcPositiveLengthMeasure.htm" TargetMode="External"/><Relationship Id="rId643" Type="http://schemas.openxmlformats.org/officeDocument/2006/relationships/hyperlink" Target="https://standards.buildingsmart.org/IFC/RELEASE/IFC4_3/HTML/lexical/IfcLabel.htm" TargetMode="External"/><Relationship Id="rId1066" Type="http://schemas.openxmlformats.org/officeDocument/2006/relationships/hyperlink" Target="https://standards.buildingsmart.org/IFC/RELEASE/IFC4_3/HTML/lexical/IfcPositiveLengthMeasure.htm" TargetMode="External"/><Relationship Id="rId850" Type="http://schemas.openxmlformats.org/officeDocument/2006/relationships/hyperlink" Target="https://standards.buildingsmart.org/IFC/RELEASE/IFC4_3/HTML/lexical/IfcText.htm" TargetMode="External"/><Relationship Id="rId948" Type="http://schemas.openxmlformats.org/officeDocument/2006/relationships/hyperlink" Target="https://standards.buildingsmart.org/IFC/RELEASE/IFC4_3/HTML/lexical/IfcPositiveLengthMeasure.htm" TargetMode="External"/><Relationship Id="rId77" Type="http://schemas.openxmlformats.org/officeDocument/2006/relationships/hyperlink" Target="https://standards.buildingsmart.org/IFC/RELEASE/IFC4_3/HTML/lexical/IfcPositiveLengthMeasure.htm" TargetMode="External"/><Relationship Id="rId282" Type="http://schemas.openxmlformats.org/officeDocument/2006/relationships/hyperlink" Target="https://standards.buildingsmart.org/IFC/RELEASE/IFC4_3/HTML/lexical/IfcPositiveLengthMeasure.htm" TargetMode="External"/><Relationship Id="rId503" Type="http://schemas.openxmlformats.org/officeDocument/2006/relationships/hyperlink" Target="https://standards.buildingsmart.org/IFC/RELEASE/IFC4_3/HTML/lexical/IfcMassMeasure.htm" TargetMode="External"/><Relationship Id="rId587" Type="http://schemas.openxmlformats.org/officeDocument/2006/relationships/hyperlink" Target="https://standards.buildingsmart.org/IFC/RELEASE/IFC4_3/HTML/lexical/IfcElectricVoltageMeasure.htm" TargetMode="External"/><Relationship Id="rId710" Type="http://schemas.openxmlformats.org/officeDocument/2006/relationships/hyperlink" Target="https://standards.buildingsmart.org/IFC/RELEASE/IFC4_3/HTML/lexical/IfcPositiveLengthMeasure.htm" TargetMode="External"/><Relationship Id="rId808" Type="http://schemas.openxmlformats.org/officeDocument/2006/relationships/hyperlink" Target="https://standards.buildingsmart.org/IFC/RELEASE/IFC4_3/HTML/lexical/IfcLabel.htm" TargetMode="External"/><Relationship Id="rId8" Type="http://schemas.openxmlformats.org/officeDocument/2006/relationships/hyperlink" Target="https://standards.buildingsmart.org/IFC/RELEASE/IFC4_3/HTML/lexical/IfcLabel.htm" TargetMode="External"/><Relationship Id="rId142" Type="http://schemas.openxmlformats.org/officeDocument/2006/relationships/hyperlink" Target="https://standards.buildingsmart.org/IFC/RELEASE/IFC4_3/HTML/lexical/IfcLabel.htm" TargetMode="External"/><Relationship Id="rId447" Type="http://schemas.openxmlformats.org/officeDocument/2006/relationships/hyperlink" Target="https://standards.buildingsmart.org/IFC/RELEASE/IFC4_3/HTML/lexical/IfcPositiveLengthMeasure.htm" TargetMode="External"/><Relationship Id="rId794" Type="http://schemas.openxmlformats.org/officeDocument/2006/relationships/hyperlink" Target="https://standards.buildingsmart.org/IFC/RELEASE/IFC4_3/HTML/lexical/IfcLabel.htm" TargetMode="External"/><Relationship Id="rId1077" Type="http://schemas.openxmlformats.org/officeDocument/2006/relationships/hyperlink" Target="https://standards.buildingsmart.org/IFC/RELEASE/IFC4_3/HTML/lexical/IfcText.htm" TargetMode="External"/><Relationship Id="rId654" Type="http://schemas.openxmlformats.org/officeDocument/2006/relationships/hyperlink" Target="https://standards.buildingsmart.org/IFC/RELEASE/IFC4_3/HTML/lexical/IfcLabel.htm" TargetMode="External"/><Relationship Id="rId861" Type="http://schemas.openxmlformats.org/officeDocument/2006/relationships/hyperlink" Target="https://standards.buildingsmart.org/IFC/RELEASE/IFC4_3/HTML/lexical/IfcText.htm" TargetMode="External"/><Relationship Id="rId959" Type="http://schemas.openxmlformats.org/officeDocument/2006/relationships/hyperlink" Target="https://standards.buildingsmart.org/IFC/RELEASE/IFC4_3/HTML/lexical/IfcMassMeasure.htm" TargetMode="External"/><Relationship Id="rId293" Type="http://schemas.openxmlformats.org/officeDocument/2006/relationships/hyperlink" Target="https://standards.buildingsmart.org/IFC/RELEASE/IFC4_3/HTML/lexical/IfcRatioMeasure.htm" TargetMode="External"/><Relationship Id="rId307" Type="http://schemas.openxmlformats.org/officeDocument/2006/relationships/hyperlink" Target="https://standards.buildingsmart.org/IFC/RELEASE/IFC4_3/HTML/lexical/IfcLabel.htm" TargetMode="External"/><Relationship Id="rId514" Type="http://schemas.openxmlformats.org/officeDocument/2006/relationships/hyperlink" Target="https://standards.buildingsmart.org/IFC/RELEASE/IFC4_3/HTML/lexical/IfcLabel.htm" TargetMode="External"/><Relationship Id="rId721" Type="http://schemas.openxmlformats.org/officeDocument/2006/relationships/hyperlink" Target="https://standards.buildingsmart.org/IFC/RELEASE/IFC4_3/HTML/lexical/IfcBoolean.htm" TargetMode="External"/><Relationship Id="rId88" Type="http://schemas.openxmlformats.org/officeDocument/2006/relationships/hyperlink" Target="https://standards.buildingsmart.org/IFC/RELEASE/IFC4_3/HTML/lexical/IfcLabel.htm" TargetMode="External"/><Relationship Id="rId153" Type="http://schemas.openxmlformats.org/officeDocument/2006/relationships/hyperlink" Target="https://standards.buildingsmart.org/IFC/RELEASE/IFC4_3/HTML/lexical/IfcLabel.htm" TargetMode="External"/><Relationship Id="rId360" Type="http://schemas.openxmlformats.org/officeDocument/2006/relationships/hyperlink" Target="https://standards.buildingsmart.org/IFC/RELEASE/IFC4_3/HTML/lexical/IfcLabel.htm" TargetMode="External"/><Relationship Id="rId598" Type="http://schemas.openxmlformats.org/officeDocument/2006/relationships/hyperlink" Target="https://standards.buildingsmart.org/IFC/RELEASE/IFC4_3/HTML/lexical/IfcElectricVoltageMeasure.htm" TargetMode="External"/><Relationship Id="rId819" Type="http://schemas.openxmlformats.org/officeDocument/2006/relationships/hyperlink" Target="https://standards.buildingsmart.org/IFC/RELEASE/IFC4_3/HTML/lexical/IfcPositiveLengthMeasure.htm" TargetMode="External"/><Relationship Id="rId1004" Type="http://schemas.openxmlformats.org/officeDocument/2006/relationships/hyperlink" Target="https://standards.buildingsmart.org/IFC/RELEASE/IFC4_3/HTML/lexical/IfcBoolean.htm" TargetMode="External"/><Relationship Id="rId220" Type="http://schemas.openxmlformats.org/officeDocument/2006/relationships/hyperlink" Target="https://standards.buildingsmart.org/IFC/RELEASE/IFC4_3/HTML/lexical/IfcLabel.htm" TargetMode="External"/><Relationship Id="rId458" Type="http://schemas.openxmlformats.org/officeDocument/2006/relationships/hyperlink" Target="https://standards.buildingsmart.org/IFC/RELEASE/IFC4_3/HTML/lexical/IfcText.htm" TargetMode="External"/><Relationship Id="rId665" Type="http://schemas.openxmlformats.org/officeDocument/2006/relationships/hyperlink" Target="https://standards.buildingsmart.org/IFC/RELEASE/IFC4_3/HTML/lexical/IfcPositiveLengthMeasure.htm" TargetMode="External"/><Relationship Id="rId872" Type="http://schemas.openxmlformats.org/officeDocument/2006/relationships/hyperlink" Target="https://standards.buildingsmart.org/IFC/RELEASE/IFC4_3/HTML/lexical/IfcText.htm" TargetMode="External"/><Relationship Id="rId1088" Type="http://schemas.openxmlformats.org/officeDocument/2006/relationships/hyperlink" Target="https://standards.buildingsmart.org/IFC/RELEASE/IFC4_3/HTML/lexical/IfcLabel.htm" TargetMode="External"/><Relationship Id="rId15" Type="http://schemas.openxmlformats.org/officeDocument/2006/relationships/hyperlink" Target="https://standards.buildingsmart.org/IFC/RELEASE/IFC4_3/HTML/lexical/IfcPositiveLengthMeasure.htm" TargetMode="External"/><Relationship Id="rId318" Type="http://schemas.openxmlformats.org/officeDocument/2006/relationships/hyperlink" Target="https://standards.buildingsmart.org/IFC/RELEASE/IFC4_3/HTML/lexical/IfcRatioMeasure.htm" TargetMode="External"/><Relationship Id="rId525" Type="http://schemas.openxmlformats.org/officeDocument/2006/relationships/hyperlink" Target="https://standards.buildingsmart.org/IFC/RELEASE/IFC4_3/HTML/lexical/IfcBoolean.htm" TargetMode="External"/><Relationship Id="rId732" Type="http://schemas.openxmlformats.org/officeDocument/2006/relationships/hyperlink" Target="https://standards.buildingsmart.org/IFC/RELEASE/IFC4_3/HTML/lexical/IfcText.htm" TargetMode="External"/><Relationship Id="rId99" Type="http://schemas.openxmlformats.org/officeDocument/2006/relationships/hyperlink" Target="https://standards.buildingsmart.org/IFC/RELEASE/IFC4_3/HTML/lexical/IfcPositiveLengthMeasure.htm" TargetMode="External"/><Relationship Id="rId164" Type="http://schemas.openxmlformats.org/officeDocument/2006/relationships/hyperlink" Target="https://standards.buildingsmart.org/IFC/RELEASE/IFC4_3/HTML/lexical/IfcPositiveLengthMeasure.htm" TargetMode="External"/><Relationship Id="rId371" Type="http://schemas.openxmlformats.org/officeDocument/2006/relationships/hyperlink" Target="https://standards.buildingsmart.org/IFC/RELEASE/IFC4_3/HTML/lexical/IfcIdentifier.htm" TargetMode="External"/><Relationship Id="rId1015" Type="http://schemas.openxmlformats.org/officeDocument/2006/relationships/hyperlink" Target="https://standards.buildingsmart.org/IFC/RELEASE/IFC4_3/HTML/lexical/IfcBoolean.htm" TargetMode="External"/><Relationship Id="rId469" Type="http://schemas.openxmlformats.org/officeDocument/2006/relationships/hyperlink" Target="https://standards.buildingsmart.org/IFC/RELEASE/IFC4_3/HTML/lexical/IfcLabel.htm" TargetMode="External"/><Relationship Id="rId676" Type="http://schemas.openxmlformats.org/officeDocument/2006/relationships/hyperlink" Target="https://standards.buildingsmart.org/IFC/RELEASE/IFC4_3/HTML/lexical/IfcLabel.htm" TargetMode="External"/><Relationship Id="rId883" Type="http://schemas.openxmlformats.org/officeDocument/2006/relationships/hyperlink" Target="https://standards.buildingsmart.org/IFC/RELEASE/IFC4_3/HTML/lexical/IfcText.htm" TargetMode="External"/><Relationship Id="rId1099" Type="http://schemas.openxmlformats.org/officeDocument/2006/relationships/hyperlink" Target="https://standards.buildingsmart.org/IFC/RELEASE/IFC4_3/HTML/lexical/IfcLabel.htm" TargetMode="External"/><Relationship Id="rId26" Type="http://schemas.openxmlformats.org/officeDocument/2006/relationships/hyperlink" Target="https://standards.buildingsmart.org/IFC/RELEASE/IFC4_3/HTML/lexical/IfcLabel.htm" TargetMode="External"/><Relationship Id="rId231" Type="http://schemas.openxmlformats.org/officeDocument/2006/relationships/hyperlink" Target="https://standards.buildingsmart.org/IFC/RELEASE/IFC4_3/HTML/lexical/IfcPositiveLengthMeasure.htm" TargetMode="External"/><Relationship Id="rId329" Type="http://schemas.openxmlformats.org/officeDocument/2006/relationships/hyperlink" Target="https://standards.buildingsmart.org/IFC/RELEASE/IFC4_3/HTML/lexical/IfcText.htm" TargetMode="External"/><Relationship Id="rId536" Type="http://schemas.openxmlformats.org/officeDocument/2006/relationships/hyperlink" Target="https://standards.buildingsmart.org/IFC/RELEASE/IFC4_3/HTML/lexical/IfcText.htm" TargetMode="External"/><Relationship Id="rId175" Type="http://schemas.openxmlformats.org/officeDocument/2006/relationships/hyperlink" Target="https://standards.buildingsmart.org/IFC/RELEASE/IFC4_3/HTML/lexical/IfcPositiveLengthMeasure.htm" TargetMode="External"/><Relationship Id="rId743" Type="http://schemas.openxmlformats.org/officeDocument/2006/relationships/hyperlink" Target="https://standards.buildingsmart.org/IFC/RELEASE/IFC4_3/HTML/lexical/IfcText.htm" TargetMode="External"/><Relationship Id="rId950" Type="http://schemas.openxmlformats.org/officeDocument/2006/relationships/hyperlink" Target="https://standards.buildingsmart.org/IFC/RELEASE/IFC4_3/HTML/lexical/IfcText.htm" TargetMode="External"/><Relationship Id="rId1026" Type="http://schemas.openxmlformats.org/officeDocument/2006/relationships/hyperlink" Target="https://standards.buildingsmart.org/IFC/RELEASE/IFC4_3/HTML/lexical/IfcLabel.htm" TargetMode="External"/><Relationship Id="rId382" Type="http://schemas.openxmlformats.org/officeDocument/2006/relationships/hyperlink" Target="https://standards.buildingsmart.org/IFC/RELEASE/IFC4_3/HTML/lexical/IfcIdentifier.htm" TargetMode="External"/><Relationship Id="rId603" Type="http://schemas.openxmlformats.org/officeDocument/2006/relationships/hyperlink" Target="https://standards.buildingsmart.org/IFC/RELEASE/IFC4_3/HTML/lexical/IfcElectricVoltageMeasure.htm" TargetMode="External"/><Relationship Id="rId687" Type="http://schemas.openxmlformats.org/officeDocument/2006/relationships/hyperlink" Target="https://standards.buildingsmart.org/IFC/RELEASE/IFC4_3/HTML/lexical/IfcLabel.htm" TargetMode="External"/><Relationship Id="rId810" Type="http://schemas.openxmlformats.org/officeDocument/2006/relationships/hyperlink" Target="https://standards.buildingsmart.org/IFC/RELEASE/IFC4_3/HTML/lexical/IfcPlaneAngleMeasure.htm" TargetMode="External"/><Relationship Id="rId908" Type="http://schemas.openxmlformats.org/officeDocument/2006/relationships/hyperlink" Target="https://standards.buildingsmart.org/IFC/RELEASE/IFC4_3/HTML/lexical/IfcText.htm" TargetMode="External"/><Relationship Id="rId242" Type="http://schemas.openxmlformats.org/officeDocument/2006/relationships/hyperlink" Target="https://standards.buildingsmart.org/IFC/RELEASE/IFC4_3/HTML/lexical/IfcText.htm" TargetMode="External"/><Relationship Id="rId894" Type="http://schemas.openxmlformats.org/officeDocument/2006/relationships/hyperlink" Target="https://standards.buildingsmart.org/IFC/RELEASE/IFC4_3/HTML/lexical/IfcText.htm" TargetMode="External"/><Relationship Id="rId37" Type="http://schemas.openxmlformats.org/officeDocument/2006/relationships/hyperlink" Target="https://standards.buildingsmart.org/IFC/RELEASE/IFC4_3/HTML/lexical/IfcLabel.htm" TargetMode="External"/><Relationship Id="rId102" Type="http://schemas.openxmlformats.org/officeDocument/2006/relationships/hyperlink" Target="https://standards.buildingsmart.org/IFC/RELEASE/IFC4_3/HTML/lexical/IfcPositiveLengthMeasure.htm" TargetMode="External"/><Relationship Id="rId547" Type="http://schemas.openxmlformats.org/officeDocument/2006/relationships/hyperlink" Target="https://standards.buildingsmart.org/IFC/RELEASE/IFC4_3/HTML/lexical/IfcPositiveLengthMeasure.htm" TargetMode="External"/><Relationship Id="rId754" Type="http://schemas.openxmlformats.org/officeDocument/2006/relationships/hyperlink" Target="https://standards.buildingsmart.org/IFC/RELEASE/IFC4_3/HTML/lexical/IfcText.htm" TargetMode="External"/><Relationship Id="rId961" Type="http://schemas.openxmlformats.org/officeDocument/2006/relationships/hyperlink" Target="https://standards.buildingsmart.org/IFC/RELEASE/IFC4_3/HTML/lexical/IfcPositiveLengthMeasure.htm" TargetMode="External"/><Relationship Id="rId90" Type="http://schemas.openxmlformats.org/officeDocument/2006/relationships/hyperlink" Target="https://standards.buildingsmart.org/IFC/RELEASE/IFC4_3/HTML/lexical/IfcLabel.htm" TargetMode="External"/><Relationship Id="rId186" Type="http://schemas.openxmlformats.org/officeDocument/2006/relationships/hyperlink" Target="https://standards.buildingsmart.org/IFC/RELEASE/IFC4_3/HTML/lexical/IfcLabel.htm" TargetMode="External"/><Relationship Id="rId393" Type="http://schemas.openxmlformats.org/officeDocument/2006/relationships/hyperlink" Target="https://standards.buildingsmart.org/IFC/RELEASE/IFC4_3/HTML/lexical/IfcIdentifier.htm" TargetMode="External"/><Relationship Id="rId407" Type="http://schemas.openxmlformats.org/officeDocument/2006/relationships/hyperlink" Target="https://standards.buildingsmart.org/IFC/RELEASE/IFC4_3/HTML/lexical/IfcIdentifier.htm" TargetMode="External"/><Relationship Id="rId614" Type="http://schemas.openxmlformats.org/officeDocument/2006/relationships/hyperlink" Target="https://standards.buildingsmart.org/IFC/RELEASE/IFC4_3/HTML/lexical/IfcBoolean.htm" TargetMode="External"/><Relationship Id="rId821" Type="http://schemas.openxmlformats.org/officeDocument/2006/relationships/hyperlink" Target="https://standards.buildingsmart.org/IFC/RELEASE/IFC4_3/HTML/lexical/IfcBoolean.htm" TargetMode="External"/><Relationship Id="rId1037" Type="http://schemas.openxmlformats.org/officeDocument/2006/relationships/hyperlink" Target="https://standards.buildingsmart.org/IFC/RELEASE/IFC4_3/HTML/lexical/IfcLabel.htm" TargetMode="External"/><Relationship Id="rId253" Type="http://schemas.openxmlformats.org/officeDocument/2006/relationships/hyperlink" Target="https://standards.buildingsmart.org/IFC/RELEASE/IFC4_3/HTML/lexical/IfcVolumeMeasure.htm" TargetMode="External"/><Relationship Id="rId460" Type="http://schemas.openxmlformats.org/officeDocument/2006/relationships/hyperlink" Target="https://standards.buildingsmart.org/IFC/RELEASE/IFC4_3/HTML/lexical/IfcLabel.htm" TargetMode="External"/><Relationship Id="rId698" Type="http://schemas.openxmlformats.org/officeDocument/2006/relationships/hyperlink" Target="https://standards.buildingsmart.org/IFC/RELEASE/IFC4_3/HTML/lexical/IfcMassMeasure.htm" TargetMode="External"/><Relationship Id="rId919" Type="http://schemas.openxmlformats.org/officeDocument/2006/relationships/hyperlink" Target="https://standards.buildingsmart.org/IFC/RELEASE/IFC4_3/HTML/lexical/IfcText.htm" TargetMode="External"/><Relationship Id="rId1090" Type="http://schemas.openxmlformats.org/officeDocument/2006/relationships/hyperlink" Target="https://standards.buildingsmart.org/IFC/RELEASE/IFC4_3/HTML/lexical/IfcLabel.htm" TargetMode="External"/><Relationship Id="rId1104" Type="http://schemas.openxmlformats.org/officeDocument/2006/relationships/hyperlink" Target="https://standards.buildingsmart.org/IFC/RELEASE/IFC4_3/HTML/lexical/IfcLabel.htm" TargetMode="External"/><Relationship Id="rId48" Type="http://schemas.openxmlformats.org/officeDocument/2006/relationships/hyperlink" Target="https://standards.buildingsmart.org/IFC/RELEASE/IFC4_3/HTML/lexical/IfcIdentifier.htm" TargetMode="External"/><Relationship Id="rId113" Type="http://schemas.openxmlformats.org/officeDocument/2006/relationships/hyperlink" Target="https://standards.buildingsmart.org/IFC/RELEASE/IFC4_3/HTML/lexical/IfcLabel.htm" TargetMode="External"/><Relationship Id="rId320" Type="http://schemas.openxmlformats.org/officeDocument/2006/relationships/hyperlink" Target="https://standards.buildingsmart.org/IFC/RELEASE/IFC4_3/HTML/lexical/IfcBoolean.htm" TargetMode="External"/><Relationship Id="rId558" Type="http://schemas.openxmlformats.org/officeDocument/2006/relationships/hyperlink" Target="https://standards.buildingsmart.org/IFC/RELEASE/IFC4_3/HTML/lexical/IfcPowerMeasure.htm" TargetMode="External"/><Relationship Id="rId765" Type="http://schemas.openxmlformats.org/officeDocument/2006/relationships/hyperlink" Target="https://standards.buildingsmart.org/IFC/RELEASE/IFC4_3/HTML/lexical/IfcLabel.htm" TargetMode="External"/><Relationship Id="rId972" Type="http://schemas.openxmlformats.org/officeDocument/2006/relationships/hyperlink" Target="https://standards.buildingsmart.org/IFC/RELEASE/IFC4_3/HTML/lexical/IfcPositiveLengthMeasure.htm" TargetMode="External"/><Relationship Id="rId197" Type="http://schemas.openxmlformats.org/officeDocument/2006/relationships/hyperlink" Target="https://standards.buildingsmart.org/IFC/RELEASE/IFC4_3/HTML/lexical/IfcLabel.htm" TargetMode="External"/><Relationship Id="rId418" Type="http://schemas.openxmlformats.org/officeDocument/2006/relationships/hyperlink" Target="https://standards.buildingsmart.org/IFC/RELEASE/IFC4_3/HTML/lexical/IfcIdentifier.htm" TargetMode="External"/><Relationship Id="rId625" Type="http://schemas.openxmlformats.org/officeDocument/2006/relationships/hyperlink" Target="https://standards.buildingsmart.org/IFC/RELEASE/IFC4_3/HTML/lexical/IfcLabel.htm" TargetMode="External"/><Relationship Id="rId832" Type="http://schemas.openxmlformats.org/officeDocument/2006/relationships/hyperlink" Target="https://standards.buildingsmart.org/IFC/RELEASE/IFC4_3/HTML/lexical/IfcLabel.htm" TargetMode="External"/><Relationship Id="rId1048" Type="http://schemas.openxmlformats.org/officeDocument/2006/relationships/hyperlink" Target="https://standards.buildingsmart.org/IFC/RELEASE/IFC4_3/HTML/lexical/IfcPositiveLengthMeasure.htm" TargetMode="External"/><Relationship Id="rId264" Type="http://schemas.openxmlformats.org/officeDocument/2006/relationships/hyperlink" Target="https://standards.buildingsmart.org/IFC/RELEASE/IFC4_3/HTML/lexical/IfcMassMeasure.htm" TargetMode="External"/><Relationship Id="rId471" Type="http://schemas.openxmlformats.org/officeDocument/2006/relationships/hyperlink" Target="https://standards.buildingsmart.org/IFC/RELEASE/IFC4_3/HTML/lexical/IfcPositiveLengthMeasure.htm" TargetMode="External"/><Relationship Id="rId59" Type="http://schemas.openxmlformats.org/officeDocument/2006/relationships/hyperlink" Target="https://standards.buildingsmart.org/IFC/RELEASE/IFC4_3/HTML/lexical/IfcPowerMeasure.htm" TargetMode="External"/><Relationship Id="rId124" Type="http://schemas.openxmlformats.org/officeDocument/2006/relationships/hyperlink" Target="https://standards.buildingsmart.org/IFC/RELEASE/IFC4_3/HTML/lexical/IfcBoolean.htm" TargetMode="External"/><Relationship Id="rId569" Type="http://schemas.openxmlformats.org/officeDocument/2006/relationships/hyperlink" Target="https://standards.buildingsmart.org/IFC/RELEASE/IFC4_3/HTML/lexical/IfcPositiveLengthMeasure.htm" TargetMode="External"/><Relationship Id="rId776" Type="http://schemas.openxmlformats.org/officeDocument/2006/relationships/hyperlink" Target="https://standards.buildingsmart.org/IFC/RELEASE/IFC4_3/HTML/lexical/IfcLabel.htm" TargetMode="External"/><Relationship Id="rId983" Type="http://schemas.openxmlformats.org/officeDocument/2006/relationships/hyperlink" Target="https://standards.buildingsmart.org/IFC/RELEASE/IFC4_3/HTML/lexical/IfcPositiveLengthMeasure.htm" TargetMode="External"/><Relationship Id="rId331" Type="http://schemas.openxmlformats.org/officeDocument/2006/relationships/hyperlink" Target="https://standards.buildingsmart.org/IFC/RELEASE/IFC4_3/HTML/lexical/IfcText.htm" TargetMode="External"/><Relationship Id="rId429" Type="http://schemas.openxmlformats.org/officeDocument/2006/relationships/hyperlink" Target="https://standards.buildingsmart.org/IFC/RELEASE/IFC4_3/HTML/lexical/IfcIdentifier.htm" TargetMode="External"/><Relationship Id="rId636" Type="http://schemas.openxmlformats.org/officeDocument/2006/relationships/hyperlink" Target="https://standards.buildingsmart.org/IFC/RELEASE/IFC4_3/HTML/lexical/IfcLabel.htm" TargetMode="External"/><Relationship Id="rId1059" Type="http://schemas.openxmlformats.org/officeDocument/2006/relationships/hyperlink" Target="https://standards.buildingsmart.org/IFC/RELEASE/IFC4_3/HTML/lexical/IfcText.htm" TargetMode="External"/><Relationship Id="rId843" Type="http://schemas.openxmlformats.org/officeDocument/2006/relationships/hyperlink" Target="https://standards.buildingsmart.org/IFC/RELEASE/IFC4_3/HTML/lexical/IfcLabel.htm" TargetMode="External"/><Relationship Id="rId275" Type="http://schemas.openxmlformats.org/officeDocument/2006/relationships/hyperlink" Target="https://standards.buildingsmart.org/IFC/RELEASE/IFC4_3/HTML/lexical/IfcPositiveLengthMeasure.htm" TargetMode="External"/><Relationship Id="rId482" Type="http://schemas.openxmlformats.org/officeDocument/2006/relationships/hyperlink" Target="https://standards.buildingsmart.org/IFC/RELEASE/IFC4_3/HTML/lexical/IfcLabel.htm" TargetMode="External"/><Relationship Id="rId703" Type="http://schemas.openxmlformats.org/officeDocument/2006/relationships/hyperlink" Target="https://standards.buildingsmart.org/IFC/RELEASE/IFC4_3/HTML/lexical/IfcLabel.htm" TargetMode="External"/><Relationship Id="rId910" Type="http://schemas.openxmlformats.org/officeDocument/2006/relationships/hyperlink" Target="https://standards.buildingsmart.org/IFC/RELEASE/IFC4_3/HTML/lexical/IfcText.htm" TargetMode="External"/><Relationship Id="rId135" Type="http://schemas.openxmlformats.org/officeDocument/2006/relationships/hyperlink" Target="https://standards.buildingsmart.org/IFC/RELEASE/IFC4_3/HTML/lexical/IfcBoolean.htm" TargetMode="External"/><Relationship Id="rId342" Type="http://schemas.openxmlformats.org/officeDocument/2006/relationships/hyperlink" Target="https://standards.buildingsmart.org/IFC/RELEASE/IFC4_3/HTML/lexical/IfcMassMeasure.htm" TargetMode="External"/><Relationship Id="rId787" Type="http://schemas.openxmlformats.org/officeDocument/2006/relationships/hyperlink" Target="https://standards.buildingsmart.org/IFC/RELEASE/IFC4_3/HTML/lexical/IfcPositiveLengthMeasure.htm" TargetMode="External"/><Relationship Id="rId994" Type="http://schemas.openxmlformats.org/officeDocument/2006/relationships/hyperlink" Target="https://standards.buildingsmart.org/IFC/RELEASE/IFC4_3/HTML/lexical/IfcPositiveLengthMeasure.htm" TargetMode="External"/><Relationship Id="rId202" Type="http://schemas.openxmlformats.org/officeDocument/2006/relationships/hyperlink" Target="https://standards.buildingsmart.org/IFC/RELEASE/IFC4_3/HTML/lexical/IfcLabel.htm" TargetMode="External"/><Relationship Id="rId647" Type="http://schemas.openxmlformats.org/officeDocument/2006/relationships/hyperlink" Target="https://standards.buildingsmart.org/IFC/RELEASE/IFC4_3/HTML/lexical/IfcLabel.htm" TargetMode="External"/><Relationship Id="rId854" Type="http://schemas.openxmlformats.org/officeDocument/2006/relationships/hyperlink" Target="https://standards.buildingsmart.org/IFC/RELEASE/IFC4_3/HTML/lexical/IfcMassMeasure.htm" TargetMode="External"/><Relationship Id="rId286" Type="http://schemas.openxmlformats.org/officeDocument/2006/relationships/hyperlink" Target="https://standards.buildingsmart.org/IFC/RELEASE/IFC4_3/HTML/lexical/IfcMassMeasure.htm" TargetMode="External"/><Relationship Id="rId493" Type="http://schemas.openxmlformats.org/officeDocument/2006/relationships/hyperlink" Target="https://standards.buildingsmart.org/IFC/RELEASE/IFC4_3/HTML/lexical/IfcLabel.htm" TargetMode="External"/><Relationship Id="rId507" Type="http://schemas.openxmlformats.org/officeDocument/2006/relationships/hyperlink" Target="https://standards.buildingsmart.org/IFC/RELEASE/IFC4_3/HTML/lexical/IfcLabel.htm" TargetMode="External"/><Relationship Id="rId714" Type="http://schemas.openxmlformats.org/officeDocument/2006/relationships/hyperlink" Target="https://standards.buildingsmart.org/IFC/RELEASE/IFC4_3/HTML/lexical/IfcLabel.htm" TargetMode="External"/><Relationship Id="rId921" Type="http://schemas.openxmlformats.org/officeDocument/2006/relationships/hyperlink" Target="https://standards.buildingsmart.org/IFC/RELEASE/IFC4_3/HTML/lexical/IfcLabel.htm" TargetMode="External"/><Relationship Id="rId50" Type="http://schemas.openxmlformats.org/officeDocument/2006/relationships/hyperlink" Target="https://standards.buildingsmart.org/IFC/RELEASE/IFC4_3/HTML/lexical/IfcLabel.htm" TargetMode="External"/><Relationship Id="rId146" Type="http://schemas.openxmlformats.org/officeDocument/2006/relationships/hyperlink" Target="https://standards.buildingsmart.org/IFC/RELEASE/IFC4_3/HTML/lexical/IfcLabel.htm" TargetMode="External"/><Relationship Id="rId353" Type="http://schemas.openxmlformats.org/officeDocument/2006/relationships/hyperlink" Target="https://standards.buildingsmart.org/IFC/RELEASE/IFC4_3/HTML/lexical/IfcText.htm" TargetMode="External"/><Relationship Id="rId560" Type="http://schemas.openxmlformats.org/officeDocument/2006/relationships/hyperlink" Target="https://standards.buildingsmart.org/IFC/RELEASE/IFC4_3/HTML/lexical/IfcLinearVelocityMeasure.htm" TargetMode="External"/><Relationship Id="rId798" Type="http://schemas.openxmlformats.org/officeDocument/2006/relationships/hyperlink" Target="https://standards.buildingsmart.org/IFC/RELEASE/IFC4_3/HTML/lexical/IfcLabel.htm" TargetMode="External"/><Relationship Id="rId213" Type="http://schemas.openxmlformats.org/officeDocument/2006/relationships/hyperlink" Target="https://standards.buildingsmart.org/IFC/RELEASE/IFC4_3/HTML/lexical/IfcBoolean.htm" TargetMode="External"/><Relationship Id="rId420" Type="http://schemas.openxmlformats.org/officeDocument/2006/relationships/hyperlink" Target="https://standards.buildingsmart.org/IFC/RELEASE/IFC4_3/HTML/lexical/IfcIdentifier.htm" TargetMode="External"/><Relationship Id="rId658" Type="http://schemas.openxmlformats.org/officeDocument/2006/relationships/hyperlink" Target="https://standards.buildingsmart.org/IFC/RELEASE/IFC4_3/HTML/lexical/IfcBoolean.htm" TargetMode="External"/><Relationship Id="rId865" Type="http://schemas.openxmlformats.org/officeDocument/2006/relationships/hyperlink" Target="https://standards.buildingsmart.org/IFC/RELEASE/IFC4_3/HTML/lexical/IfcText.htm" TargetMode="External"/><Relationship Id="rId1050" Type="http://schemas.openxmlformats.org/officeDocument/2006/relationships/hyperlink" Target="https://standards.buildingsmart.org/IFC/RELEASE/IFC4_3/HTML/lexical/IfcElectricVoltageMeasure.htm" TargetMode="External"/><Relationship Id="rId297" Type="http://schemas.openxmlformats.org/officeDocument/2006/relationships/hyperlink" Target="https://standards.buildingsmart.org/IFC/RELEASE/IFC4_3/HTML/lexical/IfcLabel.htm" TargetMode="External"/><Relationship Id="rId518" Type="http://schemas.openxmlformats.org/officeDocument/2006/relationships/hyperlink" Target="https://standards.buildingsmart.org/IFC/RELEASE/IFC4_3/HTML/lexical/IfcPositiveLengthMeasure.htm" TargetMode="External"/><Relationship Id="rId725" Type="http://schemas.openxmlformats.org/officeDocument/2006/relationships/hyperlink" Target="https://standards.buildingsmart.org/IFC/RELEASE/IFC4_3/HTML/lexical/IfcLabel.htm" TargetMode="External"/><Relationship Id="rId932" Type="http://schemas.openxmlformats.org/officeDocument/2006/relationships/hyperlink" Target="https://standards.buildingsmart.org/IFC/RELEASE/IFC4_3/HTML/lexical/IfcMassMeasure.htm" TargetMode="External"/><Relationship Id="rId157" Type="http://schemas.openxmlformats.org/officeDocument/2006/relationships/hyperlink" Target="https://standards.buildingsmart.org/IFC/RELEASE/IFC4_3/HTML/lexical/IfcLabel.htm" TargetMode="External"/><Relationship Id="rId364" Type="http://schemas.openxmlformats.org/officeDocument/2006/relationships/hyperlink" Target="https://standards.buildingsmart.org/IFC/RELEASE/IFC4_3/HTML/lexical/IfcLabel.htm" TargetMode="External"/><Relationship Id="rId1008" Type="http://schemas.openxmlformats.org/officeDocument/2006/relationships/hyperlink" Target="https://standards.buildingsmart.org/IFC/RELEASE/IFC4_3/HTML/lexical/IfcText.htm" TargetMode="External"/><Relationship Id="rId61" Type="http://schemas.openxmlformats.org/officeDocument/2006/relationships/hyperlink" Target="https://standards.buildingsmart.org/IFC/RELEASE/IFC4_3/HTML/lexical/IfcCountMeasure.htm" TargetMode="External"/><Relationship Id="rId571" Type="http://schemas.openxmlformats.org/officeDocument/2006/relationships/hyperlink" Target="https://standards.buildingsmart.org/IFC/RELEASE/IFC4_3/HTML/lexical/IfcPowerMeasure.htm" TargetMode="External"/><Relationship Id="rId669" Type="http://schemas.openxmlformats.org/officeDocument/2006/relationships/hyperlink" Target="https://standards.buildingsmart.org/IFC/RELEASE/IFC4_3/HTML/lexical/IfcMassMeasure.htm" TargetMode="External"/><Relationship Id="rId876" Type="http://schemas.openxmlformats.org/officeDocument/2006/relationships/hyperlink" Target="https://standards.buildingsmart.org/IFC/RELEASE/IFC4_3/HTML/lexical/IfcText.htm" TargetMode="External"/><Relationship Id="rId19" Type="http://schemas.openxmlformats.org/officeDocument/2006/relationships/hyperlink" Target="https://standards.buildingsmart.org/IFC/RELEASE/IFC4_3/HTML/lexical/IfcVolumetricFlowRateMeasure.htm" TargetMode="External"/><Relationship Id="rId224" Type="http://schemas.openxmlformats.org/officeDocument/2006/relationships/hyperlink" Target="https://standards.buildingsmart.org/IFC/RELEASE/IFC4_3/HTML/lexical/IfcLabel.htm" TargetMode="External"/><Relationship Id="rId431" Type="http://schemas.openxmlformats.org/officeDocument/2006/relationships/hyperlink" Target="https://standards.buildingsmart.org/IFC/RELEASE/IFC4_3/HTML/lexical/IfcLabel.htm" TargetMode="External"/><Relationship Id="rId529" Type="http://schemas.openxmlformats.org/officeDocument/2006/relationships/hyperlink" Target="https://standards.buildingsmart.org/IFC/RELEASE/IFC4_3/HTML/lexical/IfcLabel.htm" TargetMode="External"/><Relationship Id="rId736" Type="http://schemas.openxmlformats.org/officeDocument/2006/relationships/hyperlink" Target="https://standards.buildingsmart.org/IFC/RELEASE/IFC4_3/HTML/lexical/IfcText.htm" TargetMode="External"/><Relationship Id="rId1061" Type="http://schemas.openxmlformats.org/officeDocument/2006/relationships/hyperlink" Target="https://standards.buildingsmart.org/IFC/RELEASE/IFC4_3/HTML/lexical/IfcPowerMeasure.htm" TargetMode="External"/><Relationship Id="rId168" Type="http://schemas.openxmlformats.org/officeDocument/2006/relationships/hyperlink" Target="https://standards.buildingsmart.org/IFC/RELEASE/IFC4_3/HTML/lexical/IfcLabel.htm" TargetMode="External"/><Relationship Id="rId943" Type="http://schemas.openxmlformats.org/officeDocument/2006/relationships/hyperlink" Target="https://standards.buildingsmart.org/IFC/RELEASE/IFC4_3/HTML/lexical/IfcText.htm" TargetMode="External"/><Relationship Id="rId1019" Type="http://schemas.openxmlformats.org/officeDocument/2006/relationships/hyperlink" Target="https://standards.buildingsmart.org/IFC/RELEASE/IFC4_3/HTML/lexical/IfcText.htm" TargetMode="External"/><Relationship Id="rId72" Type="http://schemas.openxmlformats.org/officeDocument/2006/relationships/hyperlink" Target="https://standards.buildingsmart.org/IFC/RELEASE/IFC4_3/HTML/lexical/IfcLabel.htm" TargetMode="External"/><Relationship Id="rId375" Type="http://schemas.openxmlformats.org/officeDocument/2006/relationships/hyperlink" Target="https://standards.buildingsmart.org/IFC/RELEASE/IFC4_3/HTML/lexical/IfcIdentifier.htm" TargetMode="External"/><Relationship Id="rId582" Type="http://schemas.openxmlformats.org/officeDocument/2006/relationships/hyperlink" Target="https://standards.buildingsmart.org/IFC/RELEASE/IFC4_3/HTML/lexical/IfcPositiveLengthMeasure.htm" TargetMode="External"/><Relationship Id="rId803" Type="http://schemas.openxmlformats.org/officeDocument/2006/relationships/hyperlink" Target="https://standards.buildingsmart.org/IFC/RELEASE/IFC4_3/HTML/lexical/IfcLabel.htm" TargetMode="External"/><Relationship Id="rId3" Type="http://schemas.openxmlformats.org/officeDocument/2006/relationships/hyperlink" Target="https://standards.buildingsmart.org/IFC/RELEASE/IFC4_3/HTML/lexical/IfcLabel.htm" TargetMode="External"/><Relationship Id="rId235" Type="http://schemas.openxmlformats.org/officeDocument/2006/relationships/hyperlink" Target="https://standards.buildingsmart.org/IFC/RELEASE/IFC4_3/HTML/lexical/IfcThermalTransmittanceMeasure.htm" TargetMode="External"/><Relationship Id="rId442" Type="http://schemas.openxmlformats.org/officeDocument/2006/relationships/hyperlink" Target="https://standards.buildingsmart.org/IFC/RELEASE/IFC4_3/HTML/lexical/IfcPositiveLengthMeasure.htm" TargetMode="External"/><Relationship Id="rId887" Type="http://schemas.openxmlformats.org/officeDocument/2006/relationships/hyperlink" Target="https://standards.buildingsmart.org/IFC/RELEASE/IFC4_3/HTML/lexical/IfcText.htm" TargetMode="External"/><Relationship Id="rId1072" Type="http://schemas.openxmlformats.org/officeDocument/2006/relationships/hyperlink" Target="https://standards.buildingsmart.org/IFC/RELEASE/IFC4_3/HTML/lexical/IfcLabel.htm" TargetMode="External"/><Relationship Id="rId302" Type="http://schemas.openxmlformats.org/officeDocument/2006/relationships/hyperlink" Target="https://standards.buildingsmart.org/IFC/RELEASE/IFC4_3/HTML/lexical/IfcPositiveLengthMeasure.htm" TargetMode="External"/><Relationship Id="rId747" Type="http://schemas.openxmlformats.org/officeDocument/2006/relationships/hyperlink" Target="https://standards.buildingsmart.org/IFC/RELEASE/IFC4_3/HTML/lexical/IfcBoolean.htm" TargetMode="External"/><Relationship Id="rId954" Type="http://schemas.openxmlformats.org/officeDocument/2006/relationships/hyperlink" Target="https://standards.buildingsmart.org/IFC/RELEASE/IFC4_3/HTML/lexical/IfcLabel.htm" TargetMode="External"/><Relationship Id="rId83" Type="http://schemas.openxmlformats.org/officeDocument/2006/relationships/hyperlink" Target="https://standards.buildingsmart.org/IFC/RELEASE/IFC4_3/HTML/lexical/IfcBoolean.htm" TargetMode="External"/><Relationship Id="rId179" Type="http://schemas.openxmlformats.org/officeDocument/2006/relationships/hyperlink" Target="https://standards.buildingsmart.org/IFC/RELEASE/IFC4_3/HTML/lexical/IfcPositiveLengthMeasure.htm" TargetMode="External"/><Relationship Id="rId386" Type="http://schemas.openxmlformats.org/officeDocument/2006/relationships/hyperlink" Target="https://standards.buildingsmart.org/IFC/RELEASE/IFC4_3/HTML/lexical/IfcIdentifier.htm" TargetMode="External"/><Relationship Id="rId593" Type="http://schemas.openxmlformats.org/officeDocument/2006/relationships/hyperlink" Target="https://standards.buildingsmart.org/IFC/RELEASE/IFC4_3/HTML/lexical/IfcPositiveLengthMeasure.htm" TargetMode="External"/><Relationship Id="rId607" Type="http://schemas.openxmlformats.org/officeDocument/2006/relationships/hyperlink" Target="https://standards.buildingsmart.org/IFC/RELEASE/IFC4_3/HTML/lexical/IfcMassMeasure.htm" TargetMode="External"/><Relationship Id="rId814" Type="http://schemas.openxmlformats.org/officeDocument/2006/relationships/hyperlink" Target="https://standards.buildingsmart.org/IFC/RELEASE/IFC4_3/HTML/lexical/IfcText.htm" TargetMode="External"/><Relationship Id="rId246" Type="http://schemas.openxmlformats.org/officeDocument/2006/relationships/hyperlink" Target="https://standards.buildingsmart.org/IFC/RELEASE/IFC4_3/HTML/lexical/IfcText.htm" TargetMode="External"/><Relationship Id="rId453" Type="http://schemas.openxmlformats.org/officeDocument/2006/relationships/hyperlink" Target="https://standards.buildingsmart.org/IFC/RELEASE/IFC4_3/HTML/lexical/IfcLabel.htm" TargetMode="External"/><Relationship Id="rId660" Type="http://schemas.openxmlformats.org/officeDocument/2006/relationships/hyperlink" Target="https://standards.buildingsmart.org/IFC/RELEASE/IFC4_3/HTML/lexical/IfcLabel.htm" TargetMode="External"/><Relationship Id="rId898" Type="http://schemas.openxmlformats.org/officeDocument/2006/relationships/hyperlink" Target="https://standards.buildingsmart.org/IFC/RELEASE/IFC4_3/HTML/lexical/IfcText.htm" TargetMode="External"/><Relationship Id="rId1083" Type="http://schemas.openxmlformats.org/officeDocument/2006/relationships/hyperlink" Target="https://standards.buildingsmart.org/IFC/RELEASE/IFC4_3/HTML/lexical/IfcLabel.htm" TargetMode="External"/><Relationship Id="rId106" Type="http://schemas.openxmlformats.org/officeDocument/2006/relationships/hyperlink" Target="https://standards.buildingsmart.org/IFC/RELEASE/IFC4_3/HTML/lexical/IfcLabel.htm" TargetMode="External"/><Relationship Id="rId313" Type="http://schemas.openxmlformats.org/officeDocument/2006/relationships/hyperlink" Target="https://standards.buildingsmart.org/IFC/RELEASE/IFC4_3/HTML/lexical/IfcBoolean.htm" TargetMode="External"/><Relationship Id="rId758" Type="http://schemas.openxmlformats.org/officeDocument/2006/relationships/hyperlink" Target="https://standards.buildingsmart.org/IFC/RELEASE/IFC4_3/HTML/lexical/IfcPlaneAngleMeasure.htm" TargetMode="External"/><Relationship Id="rId965" Type="http://schemas.openxmlformats.org/officeDocument/2006/relationships/hyperlink" Target="https://standards.buildingsmart.org/IFC/RELEASE/IFC4_3/HTML/lexical/IfcPowerMeasure.htm" TargetMode="External"/><Relationship Id="rId10" Type="http://schemas.openxmlformats.org/officeDocument/2006/relationships/hyperlink" Target="https://standards.buildingsmart.org/IFC/RELEASE/IFC4_3/HTML/lexical/IfcCountMeasure.htm" TargetMode="External"/><Relationship Id="rId94" Type="http://schemas.openxmlformats.org/officeDocument/2006/relationships/hyperlink" Target="https://standards.buildingsmart.org/IFC/RELEASE/IFC4_3/HTML/lexical/IfcLabel.htm" TargetMode="External"/><Relationship Id="rId397" Type="http://schemas.openxmlformats.org/officeDocument/2006/relationships/hyperlink" Target="https://standards.buildingsmart.org/IFC/RELEASE/IFC4_3/HTML/lexical/IfcIdentifier.htm" TargetMode="External"/><Relationship Id="rId520" Type="http://schemas.openxmlformats.org/officeDocument/2006/relationships/hyperlink" Target="https://standards.buildingsmart.org/IFC/RELEASE/IFC4_3/HTML/lexical/IfcMassMeasure.htm" TargetMode="External"/><Relationship Id="rId618" Type="http://schemas.openxmlformats.org/officeDocument/2006/relationships/hyperlink" Target="https://standards.buildingsmart.org/IFC/RELEASE/IFC4_3/HTML/lexical/IfcLabel.htm" TargetMode="External"/><Relationship Id="rId825" Type="http://schemas.openxmlformats.org/officeDocument/2006/relationships/hyperlink" Target="https://standards.buildingsmart.org/IFC/RELEASE/IFC4_3/HTML/lexical/IfcLabel.htm" TargetMode="External"/><Relationship Id="rId257" Type="http://schemas.openxmlformats.org/officeDocument/2006/relationships/hyperlink" Target="https://standards.buildingsmart.org/IFC/RELEASE/IFC4_3/HTML/lexical/IfcBoolean.htm" TargetMode="External"/><Relationship Id="rId464" Type="http://schemas.openxmlformats.org/officeDocument/2006/relationships/hyperlink" Target="https://standards.buildingsmart.org/IFC/RELEASE/IFC4_3/HTML/lexical/IfcPositiveLengthMeasure.htm" TargetMode="External"/><Relationship Id="rId1010" Type="http://schemas.openxmlformats.org/officeDocument/2006/relationships/hyperlink" Target="https://standards.buildingsmart.org/IFC/RELEASE/IFC4_3/HTML/lexical/IfcText.htm" TargetMode="External"/><Relationship Id="rId1094" Type="http://schemas.openxmlformats.org/officeDocument/2006/relationships/hyperlink" Target="https://standards.buildingsmart.org/IFC/RELEASE/IFC4_3/HTML/lexical/IfcLabel.htm" TargetMode="External"/><Relationship Id="rId1108" Type="http://schemas.openxmlformats.org/officeDocument/2006/relationships/vmlDrawing" Target="../drawings/vmlDrawing1.vml"/><Relationship Id="rId117" Type="http://schemas.openxmlformats.org/officeDocument/2006/relationships/hyperlink" Target="https://standards.buildingsmart.org/IFC/RELEASE/IFC4_3/HTML/lexical/IfcLabel.htm" TargetMode="External"/><Relationship Id="rId671" Type="http://schemas.openxmlformats.org/officeDocument/2006/relationships/hyperlink" Target="https://standards.buildingsmart.org/IFC/RELEASE/IFC4_3/HTML/lexical/IfcVolumeMeasure.htm" TargetMode="External"/><Relationship Id="rId769" Type="http://schemas.openxmlformats.org/officeDocument/2006/relationships/hyperlink" Target="https://standards.buildingsmart.org/IFC/RELEASE/IFC4_3/HTML/lexical/IfcPositiveLengthMeasure.htm" TargetMode="External"/><Relationship Id="rId976" Type="http://schemas.openxmlformats.org/officeDocument/2006/relationships/hyperlink" Target="https://standards.buildingsmart.org/IFC/RELEASE/IFC4_3/HTML/lexical/IfcElectricVoltageMeasure.htm" TargetMode="External"/><Relationship Id="rId324" Type="http://schemas.openxmlformats.org/officeDocument/2006/relationships/hyperlink" Target="https://standards.buildingsmart.org/IFC/RELEASE/IFC4_3/HTML/lexical/IfcLabel.htm" TargetMode="External"/><Relationship Id="rId531" Type="http://schemas.openxmlformats.org/officeDocument/2006/relationships/hyperlink" Target="https://standards.buildingsmart.org/IFC/RELEASE/IFC4_3/HTML/lexical/IfcLabel.htm" TargetMode="External"/><Relationship Id="rId629" Type="http://schemas.openxmlformats.org/officeDocument/2006/relationships/hyperlink" Target="https://standards.buildingsmart.org/IFC/RELEASE/IFC4_3/HTML/lexical/IfcPositiveLengthMeasure.htm" TargetMode="External"/><Relationship Id="rId836" Type="http://schemas.openxmlformats.org/officeDocument/2006/relationships/hyperlink" Target="https://standards.buildingsmart.org/IFC/RELEASE/IFC4_3/HTML/lexical/IfcPositiveLengthMeasure.htm" TargetMode="External"/><Relationship Id="rId1021" Type="http://schemas.openxmlformats.org/officeDocument/2006/relationships/hyperlink" Target="https://standards.buildingsmart.org/IFC/RELEASE/IFC4_3/HTML/lexical/IfcElectricVoltageMeasure.htm" TargetMode="External"/><Relationship Id="rId903" Type="http://schemas.openxmlformats.org/officeDocument/2006/relationships/hyperlink" Target="https://standards.buildingsmart.org/IFC/RELEASE/IFC4_3/HTML/lexical/IfcText.htm" TargetMode="External"/><Relationship Id="rId32" Type="http://schemas.openxmlformats.org/officeDocument/2006/relationships/hyperlink" Target="https://standards.buildingsmart.org/IFC/RELEASE/IFC4_3/HTML/lexical/IfcDate.htm" TargetMode="External"/><Relationship Id="rId181" Type="http://schemas.openxmlformats.org/officeDocument/2006/relationships/hyperlink" Target="https://standards.buildingsmart.org/IFC/RELEASE/IFC4_3/HTML/lexical/IfcLabel.htm" TargetMode="External"/><Relationship Id="rId279" Type="http://schemas.openxmlformats.org/officeDocument/2006/relationships/hyperlink" Target="https://standards.buildingsmart.org/IFC/RELEASE/IFC4_3/HTML/lexical/IfcText.htm" TargetMode="External"/><Relationship Id="rId486" Type="http://schemas.openxmlformats.org/officeDocument/2006/relationships/hyperlink" Target="https://standards.buildingsmart.org/IFC/RELEASE/IFC4_3/HTML/lexical/IfcLabel.htm" TargetMode="External"/><Relationship Id="rId693" Type="http://schemas.openxmlformats.org/officeDocument/2006/relationships/hyperlink" Target="https://standards.buildingsmart.org/IFC/RELEASE/IFC4_3/HTML/lexical/IfcMassMeasure.htm" TargetMode="External"/><Relationship Id="rId139" Type="http://schemas.openxmlformats.org/officeDocument/2006/relationships/hyperlink" Target="https://standards.buildingsmart.org/IFC/RELEASE/IFC4_3/HTML/lexical/IfcBoolean.htm" TargetMode="External"/><Relationship Id="rId346" Type="http://schemas.openxmlformats.org/officeDocument/2006/relationships/hyperlink" Target="https://standards.buildingsmart.org/IFC/RELEASE/IFC4_3/HTML/lexical/IfcPositiveLengthMeasure.htm" TargetMode="External"/><Relationship Id="rId553" Type="http://schemas.openxmlformats.org/officeDocument/2006/relationships/hyperlink" Target="https://standards.buildingsmart.org/IFC/RELEASE/IFC4_3/HTML/lexical/IfcPositiveLengthMeasure.htm" TargetMode="External"/><Relationship Id="rId760" Type="http://schemas.openxmlformats.org/officeDocument/2006/relationships/hyperlink" Target="https://standards.buildingsmart.org/IFC/RELEASE/IFC4_3/HTML/lexical/IfcPlaneAngleMeasure.htm" TargetMode="External"/><Relationship Id="rId998" Type="http://schemas.openxmlformats.org/officeDocument/2006/relationships/hyperlink" Target="https://standards.buildingsmart.org/IFC/RELEASE/IFC4_3/HTML/lexical/IfcPowerMeasure.htm" TargetMode="External"/><Relationship Id="rId206" Type="http://schemas.openxmlformats.org/officeDocument/2006/relationships/hyperlink" Target="https://standards.buildingsmart.org/IFC/RELEASE/IFC4_3/HTML/lexical/IfcLabel.htm" TargetMode="External"/><Relationship Id="rId413" Type="http://schemas.openxmlformats.org/officeDocument/2006/relationships/hyperlink" Target="https://standards.buildingsmart.org/IFC/RELEASE/IFC4_3/HTML/lexical/IfcIdentifier.htm" TargetMode="External"/><Relationship Id="rId858" Type="http://schemas.openxmlformats.org/officeDocument/2006/relationships/hyperlink" Target="https://standards.buildingsmart.org/IFC/RELEASE/IFC4_3/HTML/lexical/IfcText.htm" TargetMode="External"/><Relationship Id="rId1043" Type="http://schemas.openxmlformats.org/officeDocument/2006/relationships/hyperlink" Target="https://standards.buildingsmart.org/IFC/RELEASE/IFC4_3/HTML/lexical/IfcBoolean.htm" TargetMode="External"/><Relationship Id="rId620" Type="http://schemas.openxmlformats.org/officeDocument/2006/relationships/hyperlink" Target="https://standards.buildingsmart.org/IFC/RELEASE/IFC4_3/HTML/lexical/IfcPositiveLengthMeasure.htm" TargetMode="External"/><Relationship Id="rId718" Type="http://schemas.openxmlformats.org/officeDocument/2006/relationships/hyperlink" Target="https://standards.buildingsmart.org/IFC/RELEASE/IFC4_3/HTML/lexical/IfcMassMeasure.htm" TargetMode="External"/><Relationship Id="rId925" Type="http://schemas.openxmlformats.org/officeDocument/2006/relationships/hyperlink" Target="https://standards.buildingsmart.org/IFC/RELEASE/IFC4_3/HTML/lexical/IfcPositiveLengthMeasure.htm" TargetMode="External"/><Relationship Id="rId1110" Type="http://schemas.openxmlformats.org/officeDocument/2006/relationships/comments" Target="../comments1.xml"/><Relationship Id="rId54" Type="http://schemas.openxmlformats.org/officeDocument/2006/relationships/hyperlink" Target="https://standards.buildingsmart.org/IFC/RELEASE/IFC4_3/HTML/lexical/IfcAreaMeasure.htm" TargetMode="External"/><Relationship Id="rId270" Type="http://schemas.openxmlformats.org/officeDocument/2006/relationships/hyperlink" Target="https://standards.buildingsmart.org/IFC/RELEASE/IFC4_3/HTML/lexical/IfcPositiveLengthMeasure.htm" TargetMode="External"/><Relationship Id="rId130" Type="http://schemas.openxmlformats.org/officeDocument/2006/relationships/hyperlink" Target="https://standards.buildingsmart.org/IFC/RELEASE/IFC4_3/HTML/lexical/IfcBoolean.htm" TargetMode="External"/><Relationship Id="rId368" Type="http://schemas.openxmlformats.org/officeDocument/2006/relationships/hyperlink" Target="https://standards.buildingsmart.org/IFC/RELEASE/IFC4_3/HTML/lexical/IfcIdentifier.htm" TargetMode="External"/><Relationship Id="rId575" Type="http://schemas.openxmlformats.org/officeDocument/2006/relationships/hyperlink" Target="https://standards.buildingsmart.org/IFC/RELEASE/IFC4_3/HTML/lexical/IfcBoolean.htm" TargetMode="External"/><Relationship Id="rId782" Type="http://schemas.openxmlformats.org/officeDocument/2006/relationships/hyperlink" Target="https://standards.buildingsmart.org/IFC/RELEASE/IFC4_3/HTML/lexical/IfcPositiveLengthMeasure.htm" TargetMode="External"/><Relationship Id="rId228" Type="http://schemas.openxmlformats.org/officeDocument/2006/relationships/hyperlink" Target="https://standards.buildingsmart.org/IFC/RELEASE/IFC4_3/HTML/lexical/IfcLabel.htm" TargetMode="External"/><Relationship Id="rId435" Type="http://schemas.openxmlformats.org/officeDocument/2006/relationships/hyperlink" Target="https://standards.buildingsmart.org/IFC/RELEASE/IFC4_3/HTML/lexical/IfcPositiveLengthMeasure.htm" TargetMode="External"/><Relationship Id="rId642" Type="http://schemas.openxmlformats.org/officeDocument/2006/relationships/hyperlink" Target="https://standards.buildingsmart.org/IFC/RELEASE/IFC4_3/HTML/lexical/IfcLabel.htm" TargetMode="External"/><Relationship Id="rId1065" Type="http://schemas.openxmlformats.org/officeDocument/2006/relationships/hyperlink" Target="https://standards.buildingsmart.org/IFC/RELEASE/IFC4_3/HTML/lexical/IfcMassMeasure.htm" TargetMode="External"/><Relationship Id="rId502" Type="http://schemas.openxmlformats.org/officeDocument/2006/relationships/hyperlink" Target="https://standards.buildingsmart.org/IFC/RELEASE/IFC4_3/HTML/lexical/IfcLabel.htm" TargetMode="External"/><Relationship Id="rId947" Type="http://schemas.openxmlformats.org/officeDocument/2006/relationships/hyperlink" Target="https://standards.buildingsmart.org/IFC/RELEASE/IFC4_3/HTML/lexical/IfcPositiveLengthMeasure.htm" TargetMode="External"/><Relationship Id="rId76" Type="http://schemas.openxmlformats.org/officeDocument/2006/relationships/hyperlink" Target="https://standards.buildingsmart.org/IFC/RELEASE/IFC4_3/HTML/lexical/IfcIdentifier.htm" TargetMode="External"/><Relationship Id="rId807" Type="http://schemas.openxmlformats.org/officeDocument/2006/relationships/hyperlink" Target="https://standards.buildingsmart.org/IFC/RELEASE/IFC4_3/HTML/lexical/IfcMassMeasure.htm" TargetMode="External"/><Relationship Id="rId292" Type="http://schemas.openxmlformats.org/officeDocument/2006/relationships/hyperlink" Target="https://standards.buildingsmart.org/IFC/RELEASE/IFC4_3/HTML/lexical/IfcLabel.htm" TargetMode="External"/><Relationship Id="rId597" Type="http://schemas.openxmlformats.org/officeDocument/2006/relationships/hyperlink" Target="https://standards.buildingsmart.org/IFC/RELEASE/IFC4_3/HTML/lexical/IfcMassMeasure.htm" TargetMode="External"/><Relationship Id="rId152" Type="http://schemas.openxmlformats.org/officeDocument/2006/relationships/hyperlink" Target="https://standards.buildingsmart.org/IFC/RELEASE/IFC4_3/HTML/lexical/IfcLabel.htm" TargetMode="External"/><Relationship Id="rId457" Type="http://schemas.openxmlformats.org/officeDocument/2006/relationships/hyperlink" Target="https://standards.buildingsmart.org/IFC/RELEASE/IFC4_3/HTML/lexical/IfcBoolean.htm" TargetMode="External"/><Relationship Id="rId1087" Type="http://schemas.openxmlformats.org/officeDocument/2006/relationships/hyperlink" Target="https://standards.buildingsmart.org/IFC/RELEASE/IFC4_3/HTML/lexical/IfcLabel.ht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61E86-ABE5-41DD-B5B9-8C3753A42F1C}">
  <sheetPr codeName="List1">
    <pageSetUpPr fitToPage="1"/>
  </sheetPr>
  <dimension ref="A1:J44"/>
  <sheetViews>
    <sheetView showGridLines="0" tabSelected="1" zoomScale="85" zoomScaleNormal="85" zoomScaleSheetLayoutView="85" workbookViewId="0">
      <selection activeCell="B3" sqref="B3"/>
    </sheetView>
  </sheetViews>
  <sheetFormatPr defaultColWidth="8.5703125" defaultRowHeight="15" x14ac:dyDescent="0.25"/>
  <cols>
    <col min="1" max="1" width="6.7109375" style="5" customWidth="1"/>
    <col min="2" max="2" width="11.7109375" style="5" customWidth="1"/>
    <col min="3" max="3" width="8.5703125" style="5" customWidth="1"/>
    <col min="4" max="8" width="8.5703125" style="5"/>
    <col min="9" max="9" width="30" style="5" customWidth="1"/>
    <col min="10" max="10" width="6.7109375" style="5" customWidth="1"/>
    <col min="11" max="16384" width="8.5703125" style="5"/>
  </cols>
  <sheetData>
    <row r="1" spans="1:10" x14ac:dyDescent="0.25">
      <c r="A1" s="1"/>
      <c r="B1" s="2"/>
      <c r="C1" s="3"/>
      <c r="D1" s="3"/>
      <c r="E1" s="3"/>
      <c r="F1" s="3"/>
      <c r="G1" s="3"/>
      <c r="H1" s="3"/>
      <c r="I1" s="3"/>
      <c r="J1" s="4"/>
    </row>
    <row r="2" spans="1:10" x14ac:dyDescent="0.25">
      <c r="A2" s="6"/>
      <c r="B2" s="7"/>
      <c r="C2" s="8"/>
      <c r="D2" s="8"/>
      <c r="E2" s="8"/>
      <c r="F2" s="8"/>
      <c r="G2" s="8"/>
      <c r="H2" s="8"/>
      <c r="I2" s="8"/>
      <c r="J2" s="9"/>
    </row>
    <row r="3" spans="1:10" ht="14.45" customHeight="1" x14ac:dyDescent="0.25">
      <c r="A3" s="10"/>
      <c r="B3" s="11" t="s">
        <v>1306</v>
      </c>
      <c r="C3" s="8"/>
      <c r="D3" s="8"/>
      <c r="E3" s="8"/>
      <c r="F3" s="8"/>
      <c r="G3" s="8"/>
      <c r="H3" s="8"/>
      <c r="I3" s="8"/>
      <c r="J3" s="9"/>
    </row>
    <row r="4" spans="1:10" ht="36.6" customHeight="1" x14ac:dyDescent="0.25">
      <c r="A4" s="10"/>
      <c r="B4" s="629" t="s">
        <v>0</v>
      </c>
      <c r="C4" s="629"/>
      <c r="D4" s="629"/>
      <c r="E4" s="629"/>
      <c r="F4" s="629"/>
      <c r="G4" s="629"/>
      <c r="H4" s="629"/>
      <c r="I4" s="629"/>
      <c r="J4" s="9"/>
    </row>
    <row r="5" spans="1:10" ht="14.45" customHeight="1" x14ac:dyDescent="0.25">
      <c r="A5" s="10"/>
      <c r="B5" s="630"/>
      <c r="C5" s="630"/>
      <c r="D5" s="630"/>
      <c r="E5" s="630"/>
      <c r="F5" s="630"/>
      <c r="G5" s="630"/>
      <c r="H5" s="630"/>
      <c r="I5" s="630"/>
      <c r="J5" s="9"/>
    </row>
    <row r="6" spans="1:10" ht="36.6" customHeight="1" x14ac:dyDescent="0.25">
      <c r="A6" s="10"/>
      <c r="B6" s="629" t="s">
        <v>1</v>
      </c>
      <c r="C6" s="629"/>
      <c r="D6" s="629"/>
      <c r="E6" s="629"/>
      <c r="F6" s="629"/>
      <c r="G6" s="629"/>
      <c r="H6" s="629"/>
      <c r="I6" s="629"/>
      <c r="J6" s="9"/>
    </row>
    <row r="7" spans="1:10" ht="14.45" customHeight="1" x14ac:dyDescent="0.25">
      <c r="A7" s="10"/>
      <c r="B7" s="630"/>
      <c r="C7" s="630"/>
      <c r="D7" s="630"/>
      <c r="E7" s="630"/>
      <c r="F7" s="630"/>
      <c r="G7" s="630"/>
      <c r="H7" s="630"/>
      <c r="I7" s="630"/>
      <c r="J7" s="9"/>
    </row>
    <row r="8" spans="1:10" ht="36.6" customHeight="1" x14ac:dyDescent="0.25">
      <c r="A8" s="10"/>
      <c r="B8" s="629" t="s">
        <v>2</v>
      </c>
      <c r="C8" s="629"/>
      <c r="D8" s="629"/>
      <c r="E8" s="629"/>
      <c r="F8" s="629"/>
      <c r="G8" s="629"/>
      <c r="H8" s="629"/>
      <c r="I8" s="629"/>
      <c r="J8" s="9"/>
    </row>
    <row r="9" spans="1:10" ht="14.45" customHeight="1" x14ac:dyDescent="0.25">
      <c r="A9" s="10"/>
      <c r="B9" s="630"/>
      <c r="C9" s="630"/>
      <c r="D9" s="630"/>
      <c r="E9" s="630"/>
      <c r="F9" s="630"/>
      <c r="G9" s="630"/>
      <c r="H9" s="630"/>
      <c r="I9" s="630"/>
      <c r="J9" s="9"/>
    </row>
    <row r="10" spans="1:10" ht="36.6" customHeight="1" x14ac:dyDescent="0.25">
      <c r="A10" s="10"/>
      <c r="B10" s="629" t="s">
        <v>1385</v>
      </c>
      <c r="C10" s="629"/>
      <c r="D10" s="629"/>
      <c r="E10" s="629"/>
      <c r="F10" s="629"/>
      <c r="G10" s="629"/>
      <c r="H10" s="629"/>
      <c r="I10" s="629"/>
      <c r="J10" s="9"/>
    </row>
    <row r="11" spans="1:10" x14ac:dyDescent="0.25">
      <c r="A11" s="10"/>
      <c r="B11" s="630"/>
      <c r="C11" s="630"/>
      <c r="D11" s="630"/>
      <c r="E11" s="630"/>
      <c r="F11" s="630"/>
      <c r="G11" s="630"/>
      <c r="H11" s="630"/>
      <c r="I11" s="630"/>
      <c r="J11" s="9"/>
    </row>
    <row r="12" spans="1:10" x14ac:dyDescent="0.25">
      <c r="A12" s="10"/>
      <c r="B12" s="258"/>
      <c r="C12" s="258"/>
      <c r="D12" s="258"/>
      <c r="E12" s="258"/>
      <c r="F12" s="258"/>
      <c r="G12" s="258"/>
      <c r="H12" s="258"/>
      <c r="I12" s="259" t="s">
        <v>1305</v>
      </c>
      <c r="J12" s="9"/>
    </row>
    <row r="13" spans="1:10" x14ac:dyDescent="0.25">
      <c r="A13" s="10"/>
      <c r="B13" s="258"/>
      <c r="C13" s="258"/>
      <c r="D13" s="258"/>
      <c r="E13" s="258"/>
      <c r="F13" s="258"/>
      <c r="G13" s="258"/>
      <c r="H13" s="258"/>
      <c r="I13" s="259" t="s">
        <v>1780</v>
      </c>
      <c r="J13" s="9"/>
    </row>
    <row r="14" spans="1:10" x14ac:dyDescent="0.25">
      <c r="A14" s="10"/>
      <c r="B14" s="258"/>
      <c r="C14" s="258"/>
      <c r="D14" s="258"/>
      <c r="E14" s="258"/>
      <c r="F14" s="258"/>
      <c r="G14" s="258"/>
      <c r="H14" s="258"/>
      <c r="I14" s="259" t="s">
        <v>1298</v>
      </c>
      <c r="J14" s="9"/>
    </row>
    <row r="15" spans="1:10" x14ac:dyDescent="0.25">
      <c r="A15" s="10"/>
      <c r="B15" s="258"/>
      <c r="C15" s="258"/>
      <c r="D15" s="258"/>
      <c r="E15" s="258"/>
      <c r="F15" s="258"/>
      <c r="G15" s="258"/>
      <c r="H15" s="258"/>
      <c r="I15" s="260" t="s">
        <v>1300</v>
      </c>
      <c r="J15" s="9"/>
    </row>
    <row r="16" spans="1:10" x14ac:dyDescent="0.25">
      <c r="A16" s="10"/>
      <c r="B16" s="258"/>
      <c r="C16" s="258"/>
      <c r="D16" s="258"/>
      <c r="E16" s="258"/>
      <c r="F16" s="258"/>
      <c r="G16" s="258"/>
      <c r="H16" s="258"/>
      <c r="I16" s="260" t="s">
        <v>1299</v>
      </c>
      <c r="J16" s="9"/>
    </row>
    <row r="17" spans="1:10" x14ac:dyDescent="0.25">
      <c r="A17" s="10"/>
      <c r="B17" s="258"/>
      <c r="C17" s="258"/>
      <c r="D17" s="258"/>
      <c r="E17" s="258"/>
      <c r="F17" s="258"/>
      <c r="G17" s="258"/>
      <c r="H17" s="258"/>
      <c r="I17" s="259"/>
      <c r="J17" s="9"/>
    </row>
    <row r="18" spans="1:10" ht="14.85" customHeight="1" x14ac:dyDescent="0.25">
      <c r="A18" s="10"/>
      <c r="B18" s="261"/>
      <c r="C18" s="261"/>
      <c r="D18" s="261"/>
      <c r="E18" s="261"/>
      <c r="F18" s="261"/>
      <c r="G18" s="261"/>
      <c r="H18" s="261"/>
      <c r="I18" s="259" t="s">
        <v>1302</v>
      </c>
      <c r="J18" s="12"/>
    </row>
    <row r="19" spans="1:10" x14ac:dyDescent="0.25">
      <c r="A19" s="13"/>
      <c r="B19" s="261"/>
      <c r="C19" s="261"/>
      <c r="D19" s="261"/>
      <c r="E19" s="261"/>
      <c r="F19" s="261"/>
      <c r="G19" s="261"/>
      <c r="H19" s="261"/>
      <c r="I19" s="259" t="s">
        <v>1303</v>
      </c>
      <c r="J19" s="12"/>
    </row>
    <row r="20" spans="1:10" x14ac:dyDescent="0.25">
      <c r="A20" s="13"/>
      <c r="B20" s="261"/>
      <c r="C20" s="261"/>
      <c r="D20" s="261"/>
      <c r="E20" s="261"/>
      <c r="F20" s="261"/>
      <c r="G20" s="261"/>
      <c r="H20" s="261"/>
      <c r="I20" s="259" t="s">
        <v>1304</v>
      </c>
      <c r="J20" s="12"/>
    </row>
    <row r="21" spans="1:10" x14ac:dyDescent="0.25">
      <c r="A21" s="10"/>
      <c r="B21" s="258"/>
      <c r="C21" s="258"/>
      <c r="D21" s="258"/>
      <c r="E21" s="258"/>
      <c r="F21" s="258"/>
      <c r="G21" s="258"/>
      <c r="H21" s="258"/>
      <c r="I21" s="259" t="s">
        <v>1301</v>
      </c>
      <c r="J21" s="9"/>
    </row>
    <row r="22" spans="1:10" x14ac:dyDescent="0.25">
      <c r="A22" s="10"/>
      <c r="B22" s="258"/>
      <c r="C22" s="258"/>
      <c r="D22" s="258"/>
      <c r="E22" s="258"/>
      <c r="F22" s="258"/>
      <c r="G22" s="258"/>
      <c r="H22" s="258"/>
      <c r="I22" s="259"/>
      <c r="J22" s="9"/>
    </row>
    <row r="23" spans="1:10" x14ac:dyDescent="0.25">
      <c r="A23" s="10"/>
      <c r="B23" s="258"/>
      <c r="C23" s="258"/>
      <c r="D23" s="258"/>
      <c r="E23" s="258"/>
      <c r="F23" s="258"/>
      <c r="G23" s="258"/>
      <c r="H23" s="258"/>
      <c r="I23" s="259"/>
      <c r="J23" s="9"/>
    </row>
    <row r="24" spans="1:10" x14ac:dyDescent="0.25">
      <c r="A24" s="10"/>
      <c r="B24" s="258"/>
      <c r="C24" s="258"/>
      <c r="D24" s="258"/>
      <c r="E24" s="258"/>
      <c r="F24" s="258"/>
      <c r="G24" s="258"/>
      <c r="H24" s="258"/>
      <c r="I24" s="259"/>
      <c r="J24" s="9"/>
    </row>
    <row r="25" spans="1:10" x14ac:dyDescent="0.25">
      <c r="A25" s="10"/>
      <c r="B25" s="258"/>
      <c r="C25" s="258"/>
      <c r="D25" s="258"/>
      <c r="E25" s="258"/>
      <c r="F25" s="258"/>
      <c r="G25" s="258"/>
      <c r="H25" s="258"/>
      <c r="I25" s="259"/>
      <c r="J25" s="9"/>
    </row>
    <row r="26" spans="1:10" x14ac:dyDescent="0.25">
      <c r="A26" s="10"/>
      <c r="B26" s="258"/>
      <c r="C26" s="258"/>
      <c r="D26" s="258"/>
      <c r="E26" s="258"/>
      <c r="F26" s="258"/>
      <c r="G26" s="258"/>
      <c r="H26" s="258"/>
      <c r="I26" s="259"/>
      <c r="J26" s="9"/>
    </row>
    <row r="27" spans="1:10" x14ac:dyDescent="0.25">
      <c r="A27" s="10"/>
      <c r="B27" s="8"/>
      <c r="C27" s="8"/>
      <c r="D27" s="8"/>
      <c r="E27" s="8"/>
      <c r="F27" s="8"/>
      <c r="G27" s="8"/>
      <c r="H27" s="8"/>
      <c r="I27" s="259"/>
      <c r="J27" s="9"/>
    </row>
    <row r="28" spans="1:10" x14ac:dyDescent="0.25">
      <c r="A28" s="10"/>
      <c r="B28" s="8"/>
      <c r="C28" s="8"/>
      <c r="D28" s="8"/>
      <c r="E28" s="8"/>
      <c r="F28" s="8"/>
      <c r="G28" s="8"/>
      <c r="H28" s="8"/>
      <c r="I28" s="259"/>
      <c r="J28" s="9"/>
    </row>
    <row r="29" spans="1:10" x14ac:dyDescent="0.25">
      <c r="A29" s="10"/>
      <c r="B29" s="8"/>
      <c r="C29" s="8"/>
      <c r="D29" s="8"/>
      <c r="E29" s="8"/>
      <c r="F29" s="8"/>
      <c r="G29" s="8"/>
      <c r="H29" s="8"/>
      <c r="I29" s="259"/>
      <c r="J29" s="9"/>
    </row>
    <row r="30" spans="1:10" x14ac:dyDescent="0.25">
      <c r="A30" s="10"/>
      <c r="B30" s="8"/>
      <c r="C30" s="8"/>
      <c r="D30" s="8"/>
      <c r="E30" s="8"/>
      <c r="F30" s="8"/>
      <c r="G30" s="8"/>
      <c r="H30" s="8"/>
      <c r="I30" s="259"/>
      <c r="J30" s="9"/>
    </row>
    <row r="31" spans="1:10" x14ac:dyDescent="0.25">
      <c r="A31" s="10"/>
      <c r="B31" s="8"/>
      <c r="C31" s="8"/>
      <c r="D31" s="8"/>
      <c r="E31" s="8"/>
      <c r="F31" s="8"/>
      <c r="G31" s="8"/>
      <c r="H31" s="8"/>
      <c r="I31" s="259" t="s">
        <v>3</v>
      </c>
      <c r="J31" s="9"/>
    </row>
    <row r="32" spans="1:10" x14ac:dyDescent="0.25">
      <c r="A32" s="10"/>
      <c r="B32" s="8"/>
      <c r="C32" s="8"/>
      <c r="D32" s="8"/>
      <c r="E32" s="8"/>
      <c r="F32" s="8"/>
      <c r="G32" s="8"/>
      <c r="H32" s="8"/>
      <c r="I32" s="259"/>
      <c r="J32" s="9"/>
    </row>
    <row r="33" spans="1:10" x14ac:dyDescent="0.25">
      <c r="A33" s="10"/>
      <c r="B33" s="8"/>
      <c r="C33" s="8"/>
      <c r="D33" s="8"/>
      <c r="E33" s="8"/>
      <c r="F33" s="8"/>
      <c r="G33" s="8"/>
      <c r="H33" s="8"/>
      <c r="I33" s="259"/>
      <c r="J33" s="9"/>
    </row>
    <row r="34" spans="1:10" x14ac:dyDescent="0.25">
      <c r="A34" s="10"/>
      <c r="B34" s="8"/>
      <c r="C34" s="8"/>
      <c r="D34" s="8"/>
      <c r="E34" s="8"/>
      <c r="F34" s="8"/>
      <c r="G34" s="8"/>
      <c r="H34" s="8"/>
      <c r="I34" s="259"/>
      <c r="J34" s="9"/>
    </row>
    <row r="35" spans="1:10" x14ac:dyDescent="0.25">
      <c r="A35" s="10"/>
      <c r="B35" s="8"/>
      <c r="C35" s="8"/>
      <c r="D35" s="8"/>
      <c r="E35" s="8"/>
      <c r="F35" s="8"/>
      <c r="G35" s="8"/>
      <c r="H35" s="8"/>
      <c r="I35" s="8"/>
      <c r="J35" s="9"/>
    </row>
    <row r="36" spans="1:10" x14ac:dyDescent="0.25">
      <c r="A36" s="10"/>
      <c r="B36" s="8"/>
      <c r="C36" s="8"/>
      <c r="D36" s="8"/>
      <c r="E36" s="8"/>
      <c r="F36" s="8"/>
      <c r="G36" s="8"/>
      <c r="H36" s="8"/>
      <c r="I36" s="8"/>
      <c r="J36" s="9"/>
    </row>
    <row r="37" spans="1:10" x14ac:dyDescent="0.25">
      <c r="A37" s="10"/>
      <c r="B37" s="8"/>
      <c r="C37" s="8"/>
      <c r="D37" s="8"/>
      <c r="E37" s="8"/>
      <c r="F37" s="8"/>
      <c r="G37" s="8"/>
      <c r="H37" s="8"/>
      <c r="I37" s="8"/>
      <c r="J37" s="9"/>
    </row>
    <row r="38" spans="1:10" x14ac:dyDescent="0.25">
      <c r="A38" s="10"/>
      <c r="B38" s="8"/>
      <c r="C38" s="8"/>
      <c r="D38" s="8"/>
      <c r="E38" s="8"/>
      <c r="F38" s="8"/>
      <c r="G38" s="8"/>
      <c r="H38" s="8"/>
      <c r="I38" s="8"/>
      <c r="J38" s="9"/>
    </row>
    <row r="39" spans="1:10" x14ac:dyDescent="0.25">
      <c r="A39" s="10"/>
      <c r="B39" s="8"/>
      <c r="C39" s="8"/>
      <c r="D39" s="8"/>
      <c r="E39" s="8"/>
      <c r="F39" s="8"/>
      <c r="G39" s="8"/>
      <c r="H39" s="8"/>
      <c r="I39" s="8"/>
      <c r="J39" s="9"/>
    </row>
    <row r="40" spans="1:10" x14ac:dyDescent="0.25">
      <c r="A40" s="10"/>
      <c r="B40" s="8"/>
      <c r="C40" s="8"/>
      <c r="D40" s="8"/>
      <c r="E40" s="8"/>
      <c r="F40" s="8"/>
      <c r="G40" s="8"/>
      <c r="H40" s="8"/>
      <c r="I40" s="8"/>
      <c r="J40" s="9"/>
    </row>
    <row r="41" spans="1:10" ht="15.75" x14ac:dyDescent="0.25">
      <c r="A41" s="10"/>
      <c r="B41" s="14" t="s">
        <v>4</v>
      </c>
      <c r="C41" s="8"/>
      <c r="D41" s="8"/>
      <c r="E41" s="8"/>
      <c r="F41" s="8"/>
      <c r="G41" s="8"/>
      <c r="H41" s="8"/>
      <c r="I41" s="8"/>
      <c r="J41" s="9"/>
    </row>
    <row r="42" spans="1:10" ht="15.75" x14ac:dyDescent="0.25">
      <c r="A42" s="10"/>
      <c r="B42" s="15" t="s">
        <v>1686</v>
      </c>
      <c r="C42" s="8"/>
      <c r="D42" s="8"/>
      <c r="E42" s="8"/>
      <c r="F42" s="8"/>
      <c r="G42" s="8"/>
      <c r="H42" s="8"/>
      <c r="I42" s="262" t="s">
        <v>1307</v>
      </c>
      <c r="J42" s="9"/>
    </row>
    <row r="43" spans="1:10" ht="15.75" x14ac:dyDescent="0.25">
      <c r="A43" s="16"/>
      <c r="B43" s="8"/>
      <c r="C43" s="8"/>
      <c r="D43" s="8"/>
      <c r="E43" s="8"/>
      <c r="F43" s="8"/>
      <c r="G43" s="8"/>
      <c r="H43" s="8"/>
      <c r="I43" s="17"/>
      <c r="J43" s="9"/>
    </row>
    <row r="44" spans="1:10" ht="16.5" thickBot="1" x14ac:dyDescent="0.3">
      <c r="A44" s="18"/>
      <c r="B44" s="19"/>
      <c r="C44" s="20"/>
      <c r="D44" s="20"/>
      <c r="E44" s="20"/>
      <c r="F44" s="20"/>
      <c r="G44" s="20"/>
      <c r="H44" s="20"/>
      <c r="I44" s="21"/>
      <c r="J44" s="22"/>
    </row>
  </sheetData>
  <mergeCells count="8">
    <mergeCell ref="B10:I10"/>
    <mergeCell ref="B11:I11"/>
    <mergeCell ref="B4:I4"/>
    <mergeCell ref="B5:I5"/>
    <mergeCell ref="B6:I6"/>
    <mergeCell ref="B7:I7"/>
    <mergeCell ref="B8:I8"/>
    <mergeCell ref="B9:I9"/>
  </mergeCells>
  <pageMargins left="0.70866141732283472" right="0.70866141732283472" top="0.78740157480314965" bottom="0.78740157480314965" header="0.31496062992125984" footer="0.31496062992125984"/>
  <pageSetup paperSize="9" scale="95" orientation="portrait" r:id="rId1"/>
  <headerFooter>
    <oddHeader>&amp;C&amp;"Verdana"&amp;7&amp;K000000 SŽ: Interní&amp;1#_x000D_</oddHeader>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08906-092C-4A9C-92F0-4129C0EFCBC3}">
  <sheetPr codeName="List3">
    <tabColor rgb="FFFF0000"/>
  </sheetPr>
  <dimension ref="A1:A40"/>
  <sheetViews>
    <sheetView zoomScale="85" zoomScaleNormal="85" workbookViewId="0"/>
  </sheetViews>
  <sheetFormatPr defaultColWidth="8.85546875" defaultRowHeight="12.75" x14ac:dyDescent="0.2"/>
  <cols>
    <col min="1" max="1" width="255.7109375" style="211" customWidth="1"/>
    <col min="2" max="16384" width="8.85546875" style="212"/>
  </cols>
  <sheetData>
    <row r="1" spans="1:1" ht="14.45" customHeight="1" x14ac:dyDescent="0.2">
      <c r="A1" s="559" t="s">
        <v>1223</v>
      </c>
    </row>
    <row r="2" spans="1:1" ht="27.6" customHeight="1" x14ac:dyDescent="0.2">
      <c r="A2" s="555" t="s">
        <v>1040</v>
      </c>
    </row>
    <row r="3" spans="1:1" x14ac:dyDescent="0.2">
      <c r="A3" s="556" t="s">
        <v>1041</v>
      </c>
    </row>
    <row r="4" spans="1:1" x14ac:dyDescent="0.2">
      <c r="A4" s="556" t="s">
        <v>1039</v>
      </c>
    </row>
    <row r="5" spans="1:1" x14ac:dyDescent="0.2">
      <c r="A5" s="556" t="s">
        <v>1043</v>
      </c>
    </row>
    <row r="6" spans="1:1" x14ac:dyDescent="0.2">
      <c r="A6" s="556" t="s">
        <v>1042</v>
      </c>
    </row>
    <row r="7" spans="1:1" ht="27.6" customHeight="1" x14ac:dyDescent="0.2">
      <c r="A7" s="555" t="s">
        <v>1003</v>
      </c>
    </row>
    <row r="8" spans="1:1" x14ac:dyDescent="0.2">
      <c r="A8" s="556" t="s">
        <v>1006</v>
      </c>
    </row>
    <row r="9" spans="1:1" x14ac:dyDescent="0.2">
      <c r="A9" s="557" t="s">
        <v>1007</v>
      </c>
    </row>
    <row r="10" spans="1:1" x14ac:dyDescent="0.2">
      <c r="A10" s="557" t="s">
        <v>1013</v>
      </c>
    </row>
    <row r="11" spans="1:1" x14ac:dyDescent="0.2">
      <c r="A11" s="557" t="s">
        <v>1014</v>
      </c>
    </row>
    <row r="12" spans="1:1" x14ac:dyDescent="0.2">
      <c r="A12" s="556" t="s">
        <v>1015</v>
      </c>
    </row>
    <row r="13" spans="1:1" x14ac:dyDescent="0.2">
      <c r="A13" s="556" t="s">
        <v>1312</v>
      </c>
    </row>
    <row r="14" spans="1:1" x14ac:dyDescent="0.2">
      <c r="A14" s="556" t="s">
        <v>1016</v>
      </c>
    </row>
    <row r="15" spans="1:1" ht="27.6" customHeight="1" x14ac:dyDescent="0.2">
      <c r="A15" s="555" t="s">
        <v>1008</v>
      </c>
    </row>
    <row r="16" spans="1:1" x14ac:dyDescent="0.2">
      <c r="A16" s="556" t="s">
        <v>1012</v>
      </c>
    </row>
    <row r="17" spans="1:1" x14ac:dyDescent="0.2">
      <c r="A17" s="556" t="s">
        <v>1313</v>
      </c>
    </row>
    <row r="18" spans="1:1" x14ac:dyDescent="0.2">
      <c r="A18" s="556" t="s">
        <v>1253</v>
      </c>
    </row>
    <row r="19" spans="1:1" x14ac:dyDescent="0.2">
      <c r="A19" s="557" t="s">
        <v>1111</v>
      </c>
    </row>
    <row r="20" spans="1:1" x14ac:dyDescent="0.2">
      <c r="A20" s="557" t="s">
        <v>1110</v>
      </c>
    </row>
    <row r="21" spans="1:1" x14ac:dyDescent="0.2">
      <c r="A21" s="557" t="s">
        <v>1109</v>
      </c>
    </row>
    <row r="22" spans="1:1" x14ac:dyDescent="0.2">
      <c r="A22" s="558" t="s">
        <v>1005</v>
      </c>
    </row>
    <row r="23" spans="1:1" x14ac:dyDescent="0.2">
      <c r="A23" s="558" t="s">
        <v>1112</v>
      </c>
    </row>
    <row r="24" spans="1:1" x14ac:dyDescent="0.2">
      <c r="A24" s="558" t="s">
        <v>1113</v>
      </c>
    </row>
    <row r="25" spans="1:1" x14ac:dyDescent="0.2">
      <c r="A25" s="556" t="s">
        <v>1108</v>
      </c>
    </row>
    <row r="26" spans="1:1" x14ac:dyDescent="0.2">
      <c r="A26" s="556" t="s">
        <v>1004</v>
      </c>
    </row>
    <row r="27" spans="1:1" x14ac:dyDescent="0.2">
      <c r="A27" s="556" t="s">
        <v>1021</v>
      </c>
    </row>
    <row r="28" spans="1:1" x14ac:dyDescent="0.2">
      <c r="A28" s="556" t="s">
        <v>1830</v>
      </c>
    </row>
    <row r="29" spans="1:1" x14ac:dyDescent="0.2">
      <c r="A29" s="556" t="s">
        <v>1831</v>
      </c>
    </row>
    <row r="30" spans="1:1" ht="27.6" customHeight="1" x14ac:dyDescent="0.2">
      <c r="A30" s="555" t="s">
        <v>1107</v>
      </c>
    </row>
    <row r="31" spans="1:1" x14ac:dyDescent="0.2">
      <c r="A31" s="556" t="s">
        <v>1114</v>
      </c>
    </row>
    <row r="32" spans="1:1" x14ac:dyDescent="0.2">
      <c r="A32" s="556" t="s">
        <v>1314</v>
      </c>
    </row>
    <row r="33" spans="1:1" x14ac:dyDescent="0.2">
      <c r="A33" s="558" t="s">
        <v>1315</v>
      </c>
    </row>
    <row r="34" spans="1:1" x14ac:dyDescent="0.2">
      <c r="A34" s="556" t="s">
        <v>1832</v>
      </c>
    </row>
    <row r="35" spans="1:1" x14ac:dyDescent="0.2">
      <c r="A35" s="556" t="s">
        <v>1833</v>
      </c>
    </row>
    <row r="36" spans="1:1" x14ac:dyDescent="0.2">
      <c r="A36" s="556" t="s">
        <v>1316</v>
      </c>
    </row>
    <row r="37" spans="1:1" x14ac:dyDescent="0.2">
      <c r="A37" s="213"/>
    </row>
    <row r="38" spans="1:1" x14ac:dyDescent="0.2">
      <c r="A38" s="213"/>
    </row>
    <row r="39" spans="1:1" x14ac:dyDescent="0.2">
      <c r="A39" s="213"/>
    </row>
    <row r="40" spans="1:1" ht="13.5" thickBot="1" x14ac:dyDescent="0.25">
      <c r="A40" s="214"/>
    </row>
  </sheetData>
  <pageMargins left="0.7" right="0.7" top="0.78740157499999996" bottom="0.78740157499999996" header="0.3" footer="0.3"/>
  <pageSetup paperSize="9" orientation="portrait" horizontalDpi="4294967292"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9FC34-8C0F-428F-B7A6-A706E1F920A3}">
  <sheetPr codeName="List2">
    <tabColor rgb="FFFFFF00"/>
  </sheetPr>
  <dimension ref="A1:K1236"/>
  <sheetViews>
    <sheetView zoomScale="85" zoomScaleNormal="85" workbookViewId="0">
      <pane ySplit="2" topLeftCell="A3" activePane="bottomLeft" state="frozen"/>
      <selection pane="bottomLeft"/>
    </sheetView>
  </sheetViews>
  <sheetFormatPr defaultColWidth="8.85546875" defaultRowHeight="15" outlineLevelRow="1" x14ac:dyDescent="0.2"/>
  <cols>
    <col min="1" max="1" width="12.7109375" style="235" customWidth="1"/>
    <col min="2" max="2" width="27.7109375" style="42" customWidth="1"/>
    <col min="3" max="4" width="12.7109375" style="34" customWidth="1"/>
    <col min="5" max="5" width="75.7109375" style="35" customWidth="1"/>
    <col min="6" max="6" width="50.7109375" style="46" customWidth="1"/>
    <col min="7" max="7" width="25.7109375" style="199" customWidth="1"/>
    <col min="8" max="10" width="8.7109375" style="34" customWidth="1"/>
    <col min="11" max="11" width="8.7109375" style="280" customWidth="1"/>
    <col min="12" max="16384" width="8.85546875" style="34"/>
  </cols>
  <sheetData>
    <row r="1" spans="1:11" ht="14.45" customHeight="1" x14ac:dyDescent="0.2">
      <c r="A1" s="92" t="s">
        <v>1796</v>
      </c>
      <c r="B1" s="40"/>
      <c r="C1" s="39"/>
      <c r="D1" s="39"/>
      <c r="E1" s="47"/>
      <c r="F1" s="41"/>
      <c r="G1" s="198"/>
      <c r="H1" s="631"/>
      <c r="I1" s="631"/>
      <c r="J1" s="631"/>
      <c r="K1" s="631"/>
    </row>
    <row r="2" spans="1:11" s="33" customFormat="1" ht="55.15" customHeight="1" thickBot="1" x14ac:dyDescent="0.25">
      <c r="A2" s="64" t="s">
        <v>5</v>
      </c>
      <c r="B2" s="65" t="s">
        <v>1401</v>
      </c>
      <c r="C2" s="66" t="s">
        <v>6</v>
      </c>
      <c r="D2" s="66" t="s">
        <v>7</v>
      </c>
      <c r="E2" s="66" t="s">
        <v>8</v>
      </c>
      <c r="F2" s="65" t="s">
        <v>1411</v>
      </c>
      <c r="G2" s="65" t="s">
        <v>9</v>
      </c>
      <c r="H2" s="67" t="s">
        <v>1384</v>
      </c>
      <c r="I2" s="66" t="s">
        <v>562</v>
      </c>
      <c r="J2" s="66" t="s">
        <v>10</v>
      </c>
      <c r="K2" s="68" t="s">
        <v>11</v>
      </c>
    </row>
    <row r="3" spans="1:11" ht="28.15" customHeight="1" thickBot="1" x14ac:dyDescent="0.25">
      <c r="A3" s="88" t="s">
        <v>12</v>
      </c>
      <c r="B3" s="36"/>
      <c r="C3" s="37"/>
      <c r="D3" s="37"/>
      <c r="E3" s="38"/>
      <c r="F3" s="38"/>
      <c r="G3" s="201"/>
      <c r="H3" s="37"/>
      <c r="I3" s="37"/>
      <c r="J3" s="37"/>
      <c r="K3" s="37"/>
    </row>
    <row r="4" spans="1:11" x14ac:dyDescent="0.2">
      <c r="A4" s="486" t="s">
        <v>13</v>
      </c>
      <c r="B4" s="237" t="s">
        <v>1017</v>
      </c>
      <c r="C4" s="70" t="s">
        <v>26</v>
      </c>
      <c r="D4" s="70" t="s">
        <v>16</v>
      </c>
      <c r="E4" s="229" t="s">
        <v>1115</v>
      </c>
      <c r="F4" s="71" t="s">
        <v>1027</v>
      </c>
      <c r="G4" s="208" t="s">
        <v>19</v>
      </c>
      <c r="H4" s="72" t="s">
        <v>20</v>
      </c>
      <c r="I4" s="72" t="s">
        <v>20</v>
      </c>
      <c r="J4" s="72" t="s">
        <v>20</v>
      </c>
      <c r="K4" s="487" t="s">
        <v>20</v>
      </c>
    </row>
    <row r="5" spans="1:11" outlineLevel="1" x14ac:dyDescent="0.2">
      <c r="A5" s="519" t="s">
        <v>13</v>
      </c>
      <c r="B5" s="238" t="s">
        <v>25</v>
      </c>
      <c r="C5" s="54" t="s">
        <v>26</v>
      </c>
      <c r="D5" s="54" t="s">
        <v>16</v>
      </c>
      <c r="E5" s="73" t="s">
        <v>1116</v>
      </c>
      <c r="F5" s="55" t="s">
        <v>1026</v>
      </c>
      <c r="G5" s="200" t="s">
        <v>19</v>
      </c>
      <c r="H5" s="56" t="s">
        <v>20</v>
      </c>
      <c r="I5" s="56" t="s">
        <v>20</v>
      </c>
      <c r="J5" s="56" t="s">
        <v>20</v>
      </c>
      <c r="K5" s="89" t="s">
        <v>20</v>
      </c>
    </row>
    <row r="6" spans="1:11" outlineLevel="1" x14ac:dyDescent="0.2">
      <c r="A6" s="519" t="s">
        <v>13</v>
      </c>
      <c r="B6" s="238" t="s">
        <v>1018</v>
      </c>
      <c r="C6" s="54" t="s">
        <v>26</v>
      </c>
      <c r="D6" s="54" t="s">
        <v>16</v>
      </c>
      <c r="E6" s="73" t="s">
        <v>1117</v>
      </c>
      <c r="F6" s="55" t="s">
        <v>1025</v>
      </c>
      <c r="G6" s="200" t="s">
        <v>19</v>
      </c>
      <c r="H6" s="56" t="s">
        <v>20</v>
      </c>
      <c r="I6" s="56" t="s">
        <v>20</v>
      </c>
      <c r="J6" s="56" t="s">
        <v>20</v>
      </c>
      <c r="K6" s="89" t="s">
        <v>20</v>
      </c>
    </row>
    <row r="7" spans="1:11" ht="15.75" outlineLevel="1" thickBot="1" x14ac:dyDescent="0.25">
      <c r="A7" s="520" t="s">
        <v>13</v>
      </c>
      <c r="B7" s="239" t="s">
        <v>23</v>
      </c>
      <c r="C7" s="75" t="s">
        <v>26</v>
      </c>
      <c r="D7" s="75" t="s">
        <v>16</v>
      </c>
      <c r="E7" s="224" t="s">
        <v>1118</v>
      </c>
      <c r="F7" s="76" t="s">
        <v>24</v>
      </c>
      <c r="G7" s="202" t="s">
        <v>19</v>
      </c>
      <c r="H7" s="77" t="s">
        <v>20</v>
      </c>
      <c r="I7" s="77" t="s">
        <v>20</v>
      </c>
      <c r="J7" s="77" t="s">
        <v>20</v>
      </c>
      <c r="K7" s="488" t="s">
        <v>20</v>
      </c>
    </row>
    <row r="8" spans="1:11" ht="15.75" outlineLevel="1" thickBot="1" x14ac:dyDescent="0.25">
      <c r="A8" s="489"/>
      <c r="B8" s="69"/>
      <c r="C8" s="63"/>
      <c r="D8" s="63"/>
      <c r="E8" s="69"/>
      <c r="F8" s="69"/>
      <c r="G8" s="203"/>
      <c r="H8" s="62"/>
      <c r="I8" s="62"/>
      <c r="J8" s="62"/>
      <c r="K8" s="62"/>
    </row>
    <row r="9" spans="1:11" x14ac:dyDescent="0.2">
      <c r="A9" s="486" t="s">
        <v>31</v>
      </c>
      <c r="B9" s="240" t="s">
        <v>33</v>
      </c>
      <c r="C9" s="70" t="s">
        <v>15</v>
      </c>
      <c r="D9" s="70" t="s">
        <v>16</v>
      </c>
      <c r="E9" s="229" t="s">
        <v>1119</v>
      </c>
      <c r="F9" s="71" t="s">
        <v>34</v>
      </c>
      <c r="G9" s="208" t="s">
        <v>19</v>
      </c>
      <c r="H9" s="72" t="s">
        <v>20</v>
      </c>
      <c r="I9" s="72" t="s">
        <v>20</v>
      </c>
      <c r="J9" s="72" t="s">
        <v>20</v>
      </c>
      <c r="K9" s="487" t="s">
        <v>20</v>
      </c>
    </row>
    <row r="10" spans="1:11" outlineLevel="1" x14ac:dyDescent="0.2">
      <c r="A10" s="519" t="s">
        <v>31</v>
      </c>
      <c r="B10" s="238" t="s">
        <v>32</v>
      </c>
      <c r="C10" s="54" t="s">
        <v>15</v>
      </c>
      <c r="D10" s="54" t="s">
        <v>16</v>
      </c>
      <c r="E10" s="73" t="s">
        <v>1120</v>
      </c>
      <c r="F10" s="55" t="s">
        <v>1060</v>
      </c>
      <c r="G10" s="200" t="s">
        <v>1011</v>
      </c>
      <c r="H10" s="56" t="s">
        <v>18</v>
      </c>
      <c r="I10" s="56" t="s">
        <v>20</v>
      </c>
      <c r="J10" s="56" t="s">
        <v>20</v>
      </c>
      <c r="K10" s="89" t="s">
        <v>20</v>
      </c>
    </row>
    <row r="11" spans="1:11" outlineLevel="1" x14ac:dyDescent="0.2">
      <c r="A11" s="519" t="s">
        <v>31</v>
      </c>
      <c r="B11" s="238" t="s">
        <v>35</v>
      </c>
      <c r="C11" s="54" t="s">
        <v>15</v>
      </c>
      <c r="D11" s="54" t="s">
        <v>16</v>
      </c>
      <c r="E11" s="73" t="s">
        <v>1121</v>
      </c>
      <c r="F11" s="74" t="s">
        <v>1002</v>
      </c>
      <c r="G11" s="200" t="s">
        <v>19</v>
      </c>
      <c r="H11" s="56" t="s">
        <v>20</v>
      </c>
      <c r="I11" s="56" t="s">
        <v>20</v>
      </c>
      <c r="J11" s="56" t="s">
        <v>20</v>
      </c>
      <c r="K11" s="89" t="s">
        <v>20</v>
      </c>
    </row>
    <row r="12" spans="1:11" outlineLevel="1" x14ac:dyDescent="0.2">
      <c r="A12" s="519" t="s">
        <v>31</v>
      </c>
      <c r="B12" s="238" t="s">
        <v>21</v>
      </c>
      <c r="C12" s="54" t="s">
        <v>26</v>
      </c>
      <c r="D12" s="54" t="s">
        <v>16</v>
      </c>
      <c r="E12" s="73" t="s">
        <v>1122</v>
      </c>
      <c r="F12" s="80" t="s">
        <v>22</v>
      </c>
      <c r="G12" s="200" t="s">
        <v>19</v>
      </c>
      <c r="H12" s="56" t="s">
        <v>20</v>
      </c>
      <c r="I12" s="56" t="s">
        <v>20</v>
      </c>
      <c r="J12" s="56" t="s">
        <v>20</v>
      </c>
      <c r="K12" s="89" t="s">
        <v>20</v>
      </c>
    </row>
    <row r="13" spans="1:11" outlineLevel="1" x14ac:dyDescent="0.2">
      <c r="A13" s="519" t="s">
        <v>31</v>
      </c>
      <c r="B13" s="238" t="s">
        <v>14</v>
      </c>
      <c r="C13" s="54" t="s">
        <v>15</v>
      </c>
      <c r="D13" s="54" t="s">
        <v>16</v>
      </c>
      <c r="E13" s="73" t="s">
        <v>1123</v>
      </c>
      <c r="F13" s="55" t="s">
        <v>17</v>
      </c>
      <c r="G13" s="200" t="s">
        <v>19</v>
      </c>
      <c r="H13" s="56" t="s">
        <v>20</v>
      </c>
      <c r="I13" s="56" t="s">
        <v>20</v>
      </c>
      <c r="J13" s="56" t="s">
        <v>20</v>
      </c>
      <c r="K13" s="89" t="s">
        <v>20</v>
      </c>
    </row>
    <row r="14" spans="1:11" outlineLevel="1" x14ac:dyDescent="0.2">
      <c r="A14" s="519" t="s">
        <v>31</v>
      </c>
      <c r="B14" s="238" t="s">
        <v>27</v>
      </c>
      <c r="C14" s="54" t="s">
        <v>15</v>
      </c>
      <c r="D14" s="54" t="s">
        <v>16</v>
      </c>
      <c r="E14" s="73" t="s">
        <v>1124</v>
      </c>
      <c r="F14" s="74" t="s">
        <v>1534</v>
      </c>
      <c r="G14" s="200" t="s">
        <v>19</v>
      </c>
      <c r="H14" s="56" t="s">
        <v>20</v>
      </c>
      <c r="I14" s="56" t="s">
        <v>20</v>
      </c>
      <c r="J14" s="56" t="s">
        <v>20</v>
      </c>
      <c r="K14" s="89" t="s">
        <v>20</v>
      </c>
    </row>
    <row r="15" spans="1:11" outlineLevel="1" x14ac:dyDescent="0.2">
      <c r="A15" s="519" t="s">
        <v>31</v>
      </c>
      <c r="B15" s="238" t="s">
        <v>844</v>
      </c>
      <c r="C15" s="54" t="s">
        <v>15</v>
      </c>
      <c r="D15" s="54" t="s">
        <v>16</v>
      </c>
      <c r="E15" s="73" t="s">
        <v>1125</v>
      </c>
      <c r="F15" s="80" t="s">
        <v>1047</v>
      </c>
      <c r="G15" s="200" t="s">
        <v>19</v>
      </c>
      <c r="H15" s="56" t="s">
        <v>20</v>
      </c>
      <c r="I15" s="56" t="s">
        <v>20</v>
      </c>
      <c r="J15" s="56" t="s">
        <v>20</v>
      </c>
      <c r="K15" s="89" t="s">
        <v>20</v>
      </c>
    </row>
    <row r="16" spans="1:11" outlineLevel="1" x14ac:dyDescent="0.2">
      <c r="A16" s="519" t="s">
        <v>31</v>
      </c>
      <c r="B16" s="238" t="s">
        <v>845</v>
      </c>
      <c r="C16" s="54" t="s">
        <v>15</v>
      </c>
      <c r="D16" s="54" t="s">
        <v>16</v>
      </c>
      <c r="E16" s="73" t="s">
        <v>1126</v>
      </c>
      <c r="F16" s="74" t="s">
        <v>1044</v>
      </c>
      <c r="G16" s="200" t="s">
        <v>19</v>
      </c>
      <c r="H16" s="56" t="s">
        <v>20</v>
      </c>
      <c r="I16" s="56" t="s">
        <v>20</v>
      </c>
      <c r="J16" s="56" t="s">
        <v>20</v>
      </c>
      <c r="K16" s="89" t="s">
        <v>20</v>
      </c>
    </row>
    <row r="17" spans="1:11" outlineLevel="1" x14ac:dyDescent="0.2">
      <c r="A17" s="519" t="s">
        <v>31</v>
      </c>
      <c r="B17" s="238" t="s">
        <v>1045</v>
      </c>
      <c r="C17" s="54" t="s">
        <v>26</v>
      </c>
      <c r="D17" s="54" t="s">
        <v>16</v>
      </c>
      <c r="E17" s="73" t="s">
        <v>1127</v>
      </c>
      <c r="F17" s="80" t="s">
        <v>1049</v>
      </c>
      <c r="G17" s="200" t="s">
        <v>19</v>
      </c>
      <c r="H17" s="56" t="s">
        <v>20</v>
      </c>
      <c r="I17" s="56" t="s">
        <v>20</v>
      </c>
      <c r="J17" s="56" t="s">
        <v>20</v>
      </c>
      <c r="K17" s="89" t="s">
        <v>20</v>
      </c>
    </row>
    <row r="18" spans="1:11" ht="15.75" outlineLevel="1" thickBot="1" x14ac:dyDescent="0.25">
      <c r="A18" s="520" t="s">
        <v>31</v>
      </c>
      <c r="B18" s="239" t="s">
        <v>1046</v>
      </c>
      <c r="C18" s="75" t="s">
        <v>26</v>
      </c>
      <c r="D18" s="75" t="s">
        <v>16</v>
      </c>
      <c r="E18" s="224" t="s">
        <v>1128</v>
      </c>
      <c r="F18" s="86" t="s">
        <v>1048</v>
      </c>
      <c r="G18" s="202" t="s">
        <v>19</v>
      </c>
      <c r="H18" s="77" t="s">
        <v>20</v>
      </c>
      <c r="I18" s="77" t="s">
        <v>20</v>
      </c>
      <c r="J18" s="77" t="s">
        <v>20</v>
      </c>
      <c r="K18" s="488" t="s">
        <v>20</v>
      </c>
    </row>
    <row r="19" spans="1:11" ht="15.75" outlineLevel="1" thickBot="1" x14ac:dyDescent="0.25">
      <c r="A19" s="489"/>
      <c r="B19" s="69"/>
      <c r="C19" s="63"/>
      <c r="D19" s="63"/>
      <c r="E19" s="69"/>
      <c r="F19" s="69"/>
      <c r="G19" s="203"/>
      <c r="H19" s="62"/>
      <c r="I19" s="62"/>
      <c r="J19" s="62"/>
      <c r="K19" s="62"/>
    </row>
    <row r="20" spans="1:11" x14ac:dyDescent="0.2">
      <c r="A20" s="486" t="s">
        <v>55</v>
      </c>
      <c r="B20" s="237" t="s">
        <v>229</v>
      </c>
      <c r="C20" s="70" t="s">
        <v>15</v>
      </c>
      <c r="D20" s="70" t="s">
        <v>16</v>
      </c>
      <c r="E20" s="229" t="s">
        <v>1129</v>
      </c>
      <c r="F20" s="85" t="s">
        <v>1023</v>
      </c>
      <c r="G20" s="208" t="s">
        <v>1011</v>
      </c>
      <c r="H20" s="72" t="s">
        <v>20</v>
      </c>
      <c r="I20" s="72" t="s">
        <v>20</v>
      </c>
      <c r="J20" s="72" t="s">
        <v>20</v>
      </c>
      <c r="K20" s="487" t="s">
        <v>20</v>
      </c>
    </row>
    <row r="21" spans="1:11" outlineLevel="1" x14ac:dyDescent="0.2">
      <c r="A21" s="519" t="s">
        <v>55</v>
      </c>
      <c r="B21" s="238" t="s">
        <v>32</v>
      </c>
      <c r="C21" s="54" t="s">
        <v>15</v>
      </c>
      <c r="D21" s="54" t="s">
        <v>16</v>
      </c>
      <c r="E21" s="73" t="s">
        <v>1393</v>
      </c>
      <c r="F21" s="55" t="s">
        <v>1060</v>
      </c>
      <c r="G21" s="200" t="s">
        <v>1011</v>
      </c>
      <c r="H21" s="56" t="s">
        <v>18</v>
      </c>
      <c r="I21" s="56" t="s">
        <v>20</v>
      </c>
      <c r="J21" s="56" t="s">
        <v>20</v>
      </c>
      <c r="K21" s="89" t="s">
        <v>20</v>
      </c>
    </row>
    <row r="22" spans="1:11" outlineLevel="1" x14ac:dyDescent="0.2">
      <c r="A22" s="519" t="s">
        <v>55</v>
      </c>
      <c r="B22" s="241" t="s">
        <v>1045</v>
      </c>
      <c r="C22" s="54" t="s">
        <v>26</v>
      </c>
      <c r="D22" s="54" t="s">
        <v>16</v>
      </c>
      <c r="E22" s="73" t="s">
        <v>1130</v>
      </c>
      <c r="F22" s="55" t="s">
        <v>1049</v>
      </c>
      <c r="G22" s="200" t="s">
        <v>19</v>
      </c>
      <c r="H22" s="56" t="s">
        <v>20</v>
      </c>
      <c r="I22" s="56" t="s">
        <v>20</v>
      </c>
      <c r="J22" s="56" t="s">
        <v>20</v>
      </c>
      <c r="K22" s="89" t="s">
        <v>20</v>
      </c>
    </row>
    <row r="23" spans="1:11" ht="15.75" outlineLevel="1" thickBot="1" x14ac:dyDescent="0.25">
      <c r="A23" s="520" t="s">
        <v>55</v>
      </c>
      <c r="B23" s="242" t="s">
        <v>1046</v>
      </c>
      <c r="C23" s="75" t="s">
        <v>26</v>
      </c>
      <c r="D23" s="75" t="s">
        <v>16</v>
      </c>
      <c r="E23" s="224" t="s">
        <v>1131</v>
      </c>
      <c r="F23" s="76" t="s">
        <v>1050</v>
      </c>
      <c r="G23" s="202" t="s">
        <v>19</v>
      </c>
      <c r="H23" s="77" t="s">
        <v>20</v>
      </c>
      <c r="I23" s="77" t="s">
        <v>20</v>
      </c>
      <c r="J23" s="77" t="s">
        <v>20</v>
      </c>
      <c r="K23" s="488" t="s">
        <v>20</v>
      </c>
    </row>
    <row r="24" spans="1:11" ht="15.75" outlineLevel="1" thickBot="1" x14ac:dyDescent="0.25">
      <c r="A24" s="489"/>
      <c r="B24" s="69"/>
      <c r="C24" s="63"/>
      <c r="D24" s="63"/>
      <c r="E24" s="69"/>
      <c r="F24" s="69"/>
      <c r="G24" s="203"/>
      <c r="H24" s="62"/>
      <c r="I24" s="62"/>
      <c r="J24" s="62"/>
      <c r="K24" s="62"/>
    </row>
    <row r="25" spans="1:11" x14ac:dyDescent="0.2">
      <c r="A25" s="486" t="s">
        <v>58</v>
      </c>
      <c r="B25" s="240" t="s">
        <v>1024</v>
      </c>
      <c r="C25" s="70" t="s">
        <v>15</v>
      </c>
      <c r="D25" s="70" t="s">
        <v>16</v>
      </c>
      <c r="E25" s="229" t="s">
        <v>1400</v>
      </c>
      <c r="F25" s="71" t="s">
        <v>1009</v>
      </c>
      <c r="G25" s="208" t="s">
        <v>1011</v>
      </c>
      <c r="H25" s="72" t="s">
        <v>18</v>
      </c>
      <c r="I25" s="72" t="s">
        <v>20</v>
      </c>
      <c r="J25" s="72" t="s">
        <v>20</v>
      </c>
      <c r="K25" s="487" t="s">
        <v>20</v>
      </c>
    </row>
    <row r="26" spans="1:11" outlineLevel="1" x14ac:dyDescent="0.2">
      <c r="A26" s="519" t="s">
        <v>58</v>
      </c>
      <c r="B26" s="238" t="s">
        <v>828</v>
      </c>
      <c r="C26" s="54" t="s">
        <v>15</v>
      </c>
      <c r="D26" s="54" t="s">
        <v>16</v>
      </c>
      <c r="E26" s="73" t="s">
        <v>1132</v>
      </c>
      <c r="F26" s="55" t="s">
        <v>1098</v>
      </c>
      <c r="G26" s="200" t="s">
        <v>19</v>
      </c>
      <c r="H26" s="56" t="s">
        <v>20</v>
      </c>
      <c r="I26" s="56" t="s">
        <v>20</v>
      </c>
      <c r="J26" s="56" t="s">
        <v>20</v>
      </c>
      <c r="K26" s="89" t="s">
        <v>20</v>
      </c>
    </row>
    <row r="27" spans="1:11" outlineLevel="1" x14ac:dyDescent="0.2">
      <c r="A27" s="519" t="s">
        <v>58</v>
      </c>
      <c r="B27" s="238" t="s">
        <v>229</v>
      </c>
      <c r="C27" s="54" t="s">
        <v>15</v>
      </c>
      <c r="D27" s="54" t="s">
        <v>16</v>
      </c>
      <c r="E27" s="73" t="s">
        <v>1388</v>
      </c>
      <c r="F27" s="74" t="s">
        <v>1023</v>
      </c>
      <c r="G27" s="200" t="s">
        <v>1011</v>
      </c>
      <c r="H27" s="56" t="s">
        <v>20</v>
      </c>
      <c r="I27" s="56" t="s">
        <v>20</v>
      </c>
      <c r="J27" s="56" t="s">
        <v>20</v>
      </c>
      <c r="K27" s="89" t="s">
        <v>20</v>
      </c>
    </row>
    <row r="28" spans="1:11" outlineLevel="1" x14ac:dyDescent="0.2">
      <c r="A28" s="519" t="s">
        <v>58</v>
      </c>
      <c r="B28" s="238" t="s">
        <v>32</v>
      </c>
      <c r="C28" s="54" t="s">
        <v>15</v>
      </c>
      <c r="D28" s="54" t="s">
        <v>16</v>
      </c>
      <c r="E28" s="73" t="s">
        <v>1390</v>
      </c>
      <c r="F28" s="80" t="s">
        <v>1061</v>
      </c>
      <c r="G28" s="200" t="s">
        <v>1011</v>
      </c>
      <c r="H28" s="56" t="s">
        <v>18</v>
      </c>
      <c r="I28" s="56" t="s">
        <v>20</v>
      </c>
      <c r="J28" s="56" t="s">
        <v>20</v>
      </c>
      <c r="K28" s="89" t="s">
        <v>20</v>
      </c>
    </row>
    <row r="29" spans="1:11" outlineLevel="1" x14ac:dyDescent="0.2">
      <c r="A29" s="519" t="s">
        <v>58</v>
      </c>
      <c r="B29" s="238" t="s">
        <v>1045</v>
      </c>
      <c r="C29" s="54" t="s">
        <v>26</v>
      </c>
      <c r="D29" s="54" t="s">
        <v>16</v>
      </c>
      <c r="E29" s="73" t="s">
        <v>1133</v>
      </c>
      <c r="F29" s="74" t="s">
        <v>1049</v>
      </c>
      <c r="G29" s="200" t="s">
        <v>19</v>
      </c>
      <c r="H29" s="56" t="s">
        <v>20</v>
      </c>
      <c r="I29" s="56" t="s">
        <v>20</v>
      </c>
      <c r="J29" s="56" t="s">
        <v>20</v>
      </c>
      <c r="K29" s="89" t="s">
        <v>20</v>
      </c>
    </row>
    <row r="30" spans="1:11" outlineLevel="1" x14ac:dyDescent="0.2">
      <c r="A30" s="519" t="s">
        <v>58</v>
      </c>
      <c r="B30" s="238" t="s">
        <v>1046</v>
      </c>
      <c r="C30" s="54" t="s">
        <v>26</v>
      </c>
      <c r="D30" s="54" t="s">
        <v>16</v>
      </c>
      <c r="E30" s="73" t="s">
        <v>1134</v>
      </c>
      <c r="F30" s="80" t="s">
        <v>1050</v>
      </c>
      <c r="G30" s="200" t="s">
        <v>19</v>
      </c>
      <c r="H30" s="56" t="s">
        <v>20</v>
      </c>
      <c r="I30" s="56" t="s">
        <v>20</v>
      </c>
      <c r="J30" s="56" t="s">
        <v>20</v>
      </c>
      <c r="K30" s="89" t="s">
        <v>20</v>
      </c>
    </row>
    <row r="31" spans="1:11" outlineLevel="1" x14ac:dyDescent="0.2">
      <c r="A31" s="519" t="s">
        <v>58</v>
      </c>
      <c r="B31" s="238" t="s">
        <v>567</v>
      </c>
      <c r="C31" s="54" t="s">
        <v>15</v>
      </c>
      <c r="D31" s="54" t="s">
        <v>16</v>
      </c>
      <c r="E31" s="73" t="s">
        <v>1398</v>
      </c>
      <c r="F31" s="74" t="s">
        <v>1032</v>
      </c>
      <c r="G31" s="200" t="s">
        <v>1011</v>
      </c>
      <c r="H31" s="56" t="s">
        <v>18</v>
      </c>
      <c r="I31" s="56" t="s">
        <v>20</v>
      </c>
      <c r="J31" s="56" t="s">
        <v>20</v>
      </c>
      <c r="K31" s="89" t="s">
        <v>20</v>
      </c>
    </row>
    <row r="32" spans="1:11" outlineLevel="1" x14ac:dyDescent="0.2">
      <c r="A32" s="519" t="s">
        <v>58</v>
      </c>
      <c r="B32" s="238" t="s">
        <v>825</v>
      </c>
      <c r="C32" s="54" t="s">
        <v>15</v>
      </c>
      <c r="D32" s="54" t="s">
        <v>16</v>
      </c>
      <c r="E32" s="73" t="s">
        <v>1396</v>
      </c>
      <c r="F32" s="80" t="s">
        <v>1034</v>
      </c>
      <c r="G32" s="200" t="s">
        <v>1011</v>
      </c>
      <c r="H32" s="56" t="s">
        <v>18</v>
      </c>
      <c r="I32" s="56" t="s">
        <v>18</v>
      </c>
      <c r="J32" s="56" t="s">
        <v>20</v>
      </c>
      <c r="K32" s="89" t="s">
        <v>20</v>
      </c>
    </row>
    <row r="33" spans="1:11" outlineLevel="1" x14ac:dyDescent="0.2">
      <c r="A33" s="519" t="s">
        <v>58</v>
      </c>
      <c r="B33" s="243" t="s">
        <v>1038</v>
      </c>
      <c r="C33" s="54" t="s">
        <v>15</v>
      </c>
      <c r="D33" s="54" t="s">
        <v>16</v>
      </c>
      <c r="E33" s="73" t="s">
        <v>1394</v>
      </c>
      <c r="F33" s="55" t="s">
        <v>1033</v>
      </c>
      <c r="G33" s="200" t="s">
        <v>1011</v>
      </c>
      <c r="H33" s="56" t="s">
        <v>18</v>
      </c>
      <c r="I33" s="56" t="s">
        <v>18</v>
      </c>
      <c r="J33" s="56" t="s">
        <v>20</v>
      </c>
      <c r="K33" s="89" t="s">
        <v>20</v>
      </c>
    </row>
    <row r="34" spans="1:11" outlineLevel="1" x14ac:dyDescent="0.2">
      <c r="A34" s="519" t="s">
        <v>58</v>
      </c>
      <c r="B34" s="243" t="s">
        <v>826</v>
      </c>
      <c r="C34" s="82" t="s">
        <v>15</v>
      </c>
      <c r="D34" s="82" t="s">
        <v>16</v>
      </c>
      <c r="E34" s="73" t="s">
        <v>1397</v>
      </c>
      <c r="F34" s="55" t="s">
        <v>1035</v>
      </c>
      <c r="G34" s="200" t="s">
        <v>1011</v>
      </c>
      <c r="H34" s="56" t="s">
        <v>18</v>
      </c>
      <c r="I34" s="56" t="s">
        <v>18</v>
      </c>
      <c r="J34" s="56" t="s">
        <v>20</v>
      </c>
      <c r="K34" s="89" t="s">
        <v>20</v>
      </c>
    </row>
    <row r="35" spans="1:11" ht="15.75" outlineLevel="1" thickBot="1" x14ac:dyDescent="0.25">
      <c r="A35" s="520" t="s">
        <v>58</v>
      </c>
      <c r="B35" s="244" t="s">
        <v>827</v>
      </c>
      <c r="C35" s="75" t="s">
        <v>15</v>
      </c>
      <c r="D35" s="75" t="s">
        <v>16</v>
      </c>
      <c r="E35" s="224" t="s">
        <v>1395</v>
      </c>
      <c r="F35" s="87" t="s">
        <v>1036</v>
      </c>
      <c r="G35" s="202" t="s">
        <v>1011</v>
      </c>
      <c r="H35" s="77" t="s">
        <v>18</v>
      </c>
      <c r="I35" s="77" t="s">
        <v>18</v>
      </c>
      <c r="J35" s="77" t="s">
        <v>20</v>
      </c>
      <c r="K35" s="488" t="s">
        <v>20</v>
      </c>
    </row>
    <row r="36" spans="1:11" ht="15.75" outlineLevel="1" thickBot="1" x14ac:dyDescent="0.25">
      <c r="A36" s="489"/>
      <c r="B36" s="69"/>
      <c r="C36" s="63"/>
      <c r="D36" s="63"/>
      <c r="E36" s="69"/>
      <c r="F36" s="69"/>
      <c r="G36" s="203"/>
      <c r="H36" s="62"/>
      <c r="I36" s="62"/>
      <c r="J36" s="62"/>
      <c r="K36" s="62"/>
    </row>
    <row r="37" spans="1:11" x14ac:dyDescent="0.2">
      <c r="A37" s="486" t="s">
        <v>68</v>
      </c>
      <c r="B37" s="240" t="s">
        <v>1024</v>
      </c>
      <c r="C37" s="70" t="s">
        <v>15</v>
      </c>
      <c r="D37" s="70" t="s">
        <v>16</v>
      </c>
      <c r="E37" s="229" t="s">
        <v>1399</v>
      </c>
      <c r="F37" s="71" t="s">
        <v>1055</v>
      </c>
      <c r="G37" s="208" t="s">
        <v>1011</v>
      </c>
      <c r="H37" s="72" t="s">
        <v>18</v>
      </c>
      <c r="I37" s="72" t="s">
        <v>20</v>
      </c>
      <c r="J37" s="72" t="s">
        <v>20</v>
      </c>
      <c r="K37" s="487" t="s">
        <v>20</v>
      </c>
    </row>
    <row r="38" spans="1:11" outlineLevel="1" x14ac:dyDescent="0.2">
      <c r="A38" s="519" t="s">
        <v>68</v>
      </c>
      <c r="B38" s="238" t="s">
        <v>828</v>
      </c>
      <c r="C38" s="54" t="s">
        <v>15</v>
      </c>
      <c r="D38" s="54" t="s">
        <v>16</v>
      </c>
      <c r="E38" s="73" t="s">
        <v>1132</v>
      </c>
      <c r="F38" s="55" t="s">
        <v>1056</v>
      </c>
      <c r="G38" s="200" t="s">
        <v>19</v>
      </c>
      <c r="H38" s="56" t="s">
        <v>20</v>
      </c>
      <c r="I38" s="56" t="s">
        <v>20</v>
      </c>
      <c r="J38" s="56" t="s">
        <v>20</v>
      </c>
      <c r="K38" s="89" t="s">
        <v>20</v>
      </c>
    </row>
    <row r="39" spans="1:11" outlineLevel="1" x14ac:dyDescent="0.2">
      <c r="A39" s="519" t="s">
        <v>68</v>
      </c>
      <c r="B39" s="238" t="s">
        <v>229</v>
      </c>
      <c r="C39" s="54" t="s">
        <v>15</v>
      </c>
      <c r="D39" s="54" t="s">
        <v>16</v>
      </c>
      <c r="E39" s="73" t="s">
        <v>1388</v>
      </c>
      <c r="F39" s="74" t="s">
        <v>1023</v>
      </c>
      <c r="G39" s="200" t="s">
        <v>1011</v>
      </c>
      <c r="H39" s="56" t="s">
        <v>20</v>
      </c>
      <c r="I39" s="56" t="s">
        <v>20</v>
      </c>
      <c r="J39" s="56" t="s">
        <v>20</v>
      </c>
      <c r="K39" s="89" t="s">
        <v>20</v>
      </c>
    </row>
    <row r="40" spans="1:11" ht="15.75" outlineLevel="1" thickBot="1" x14ac:dyDescent="0.25">
      <c r="A40" s="520" t="s">
        <v>68</v>
      </c>
      <c r="B40" s="239" t="s">
        <v>32</v>
      </c>
      <c r="C40" s="75" t="s">
        <v>15</v>
      </c>
      <c r="D40" s="75" t="s">
        <v>16</v>
      </c>
      <c r="E40" s="224" t="s">
        <v>1390</v>
      </c>
      <c r="F40" s="87" t="s">
        <v>1061</v>
      </c>
      <c r="G40" s="202" t="s">
        <v>1011</v>
      </c>
      <c r="H40" s="77" t="s">
        <v>18</v>
      </c>
      <c r="I40" s="77" t="s">
        <v>20</v>
      </c>
      <c r="J40" s="77" t="s">
        <v>20</v>
      </c>
      <c r="K40" s="488" t="s">
        <v>20</v>
      </c>
    </row>
    <row r="41" spans="1:11" ht="15.75" outlineLevel="1" thickBot="1" x14ac:dyDescent="0.25">
      <c r="A41" s="489"/>
      <c r="B41" s="69"/>
      <c r="C41" s="63"/>
      <c r="D41" s="63"/>
      <c r="E41" s="69"/>
      <c r="F41" s="69"/>
      <c r="G41" s="203"/>
      <c r="H41" s="62"/>
      <c r="I41" s="62"/>
      <c r="J41" s="62"/>
      <c r="K41" s="62"/>
    </row>
    <row r="42" spans="1:11" x14ac:dyDescent="0.2">
      <c r="A42" s="486" t="s">
        <v>1019</v>
      </c>
      <c r="B42" s="240" t="s">
        <v>828</v>
      </c>
      <c r="C42" s="70" t="s">
        <v>15</v>
      </c>
      <c r="D42" s="70" t="s">
        <v>16</v>
      </c>
      <c r="E42" s="229" t="s">
        <v>1135</v>
      </c>
      <c r="F42" s="71" t="s">
        <v>1059</v>
      </c>
      <c r="G42" s="208" t="s">
        <v>19</v>
      </c>
      <c r="H42" s="72" t="s">
        <v>20</v>
      </c>
      <c r="I42" s="72" t="s">
        <v>20</v>
      </c>
      <c r="J42" s="72" t="s">
        <v>20</v>
      </c>
      <c r="K42" s="487" t="s">
        <v>20</v>
      </c>
    </row>
    <row r="43" spans="1:11" outlineLevel="1" x14ac:dyDescent="0.2">
      <c r="A43" s="519" t="s">
        <v>1019</v>
      </c>
      <c r="B43" s="238" t="s">
        <v>229</v>
      </c>
      <c r="C43" s="54" t="s">
        <v>15</v>
      </c>
      <c r="D43" s="54" t="s">
        <v>16</v>
      </c>
      <c r="E43" s="73" t="s">
        <v>1388</v>
      </c>
      <c r="F43" s="74" t="s">
        <v>1023</v>
      </c>
      <c r="G43" s="200" t="s">
        <v>1011</v>
      </c>
      <c r="H43" s="56" t="s">
        <v>20</v>
      </c>
      <c r="I43" s="56" t="s">
        <v>20</v>
      </c>
      <c r="J43" s="56" t="s">
        <v>20</v>
      </c>
      <c r="K43" s="89" t="s">
        <v>20</v>
      </c>
    </row>
    <row r="44" spans="1:11" ht="15.75" outlineLevel="1" thickBot="1" x14ac:dyDescent="0.25">
      <c r="A44" s="520" t="s">
        <v>1019</v>
      </c>
      <c r="B44" s="239" t="s">
        <v>32</v>
      </c>
      <c r="C44" s="75" t="s">
        <v>15</v>
      </c>
      <c r="D44" s="75" t="s">
        <v>16</v>
      </c>
      <c r="E44" s="224" t="s">
        <v>1390</v>
      </c>
      <c r="F44" s="87" t="s">
        <v>1062</v>
      </c>
      <c r="G44" s="202" t="s">
        <v>1011</v>
      </c>
      <c r="H44" s="77" t="s">
        <v>18</v>
      </c>
      <c r="I44" s="77" t="s">
        <v>20</v>
      </c>
      <c r="J44" s="77" t="s">
        <v>20</v>
      </c>
      <c r="K44" s="488" t="s">
        <v>20</v>
      </c>
    </row>
    <row r="45" spans="1:11" ht="15.75" outlineLevel="1" thickBot="1" x14ac:dyDescent="0.25">
      <c r="A45" s="489"/>
      <c r="B45" s="69"/>
      <c r="C45" s="63"/>
      <c r="D45" s="63"/>
      <c r="E45" s="69"/>
      <c r="F45" s="69"/>
      <c r="G45" s="203"/>
      <c r="H45" s="62"/>
      <c r="I45" s="62"/>
      <c r="J45" s="62"/>
      <c r="K45" s="62"/>
    </row>
    <row r="46" spans="1:11" x14ac:dyDescent="0.2">
      <c r="A46" s="486" t="s">
        <v>1063</v>
      </c>
      <c r="B46" s="240" t="s">
        <v>229</v>
      </c>
      <c r="C46" s="70" t="s">
        <v>15</v>
      </c>
      <c r="D46" s="70" t="s">
        <v>16</v>
      </c>
      <c r="E46" s="229" t="s">
        <v>1388</v>
      </c>
      <c r="F46" s="71" t="s">
        <v>1023</v>
      </c>
      <c r="G46" s="208" t="s">
        <v>1011</v>
      </c>
      <c r="H46" s="72" t="s">
        <v>20</v>
      </c>
      <c r="I46" s="72" t="s">
        <v>20</v>
      </c>
      <c r="J46" s="72" t="s">
        <v>20</v>
      </c>
      <c r="K46" s="487" t="s">
        <v>20</v>
      </c>
    </row>
    <row r="47" spans="1:11" ht="15.75" outlineLevel="1" thickBot="1" x14ac:dyDescent="0.25">
      <c r="A47" s="520" t="s">
        <v>1063</v>
      </c>
      <c r="B47" s="239" t="s">
        <v>32</v>
      </c>
      <c r="C47" s="75" t="s">
        <v>15</v>
      </c>
      <c r="D47" s="75" t="s">
        <v>16</v>
      </c>
      <c r="E47" s="224" t="s">
        <v>1390</v>
      </c>
      <c r="F47" s="86" t="s">
        <v>1387</v>
      </c>
      <c r="G47" s="202" t="s">
        <v>1011</v>
      </c>
      <c r="H47" s="77" t="s">
        <v>18</v>
      </c>
      <c r="I47" s="77" t="s">
        <v>20</v>
      </c>
      <c r="J47" s="77" t="s">
        <v>20</v>
      </c>
      <c r="K47" s="488" t="s">
        <v>20</v>
      </c>
    </row>
    <row r="48" spans="1:11" ht="15.75" outlineLevel="1" thickBot="1" x14ac:dyDescent="0.25">
      <c r="A48" s="489"/>
      <c r="B48" s="69"/>
      <c r="C48" s="63"/>
      <c r="D48" s="63"/>
      <c r="E48" s="69"/>
      <c r="F48" s="69"/>
      <c r="G48" s="203"/>
      <c r="H48" s="62"/>
      <c r="I48" s="62"/>
      <c r="J48" s="62"/>
      <c r="K48" s="62"/>
    </row>
    <row r="49" spans="1:11" x14ac:dyDescent="0.2">
      <c r="A49" s="486" t="s">
        <v>1064</v>
      </c>
      <c r="B49" s="240" t="s">
        <v>1024</v>
      </c>
      <c r="C49" s="70" t="s">
        <v>15</v>
      </c>
      <c r="D49" s="70" t="s">
        <v>16</v>
      </c>
      <c r="E49" s="229" t="s">
        <v>1391</v>
      </c>
      <c r="F49" s="71" t="s">
        <v>1535</v>
      </c>
      <c r="G49" s="208" t="s">
        <v>1011</v>
      </c>
      <c r="H49" s="72" t="s">
        <v>18</v>
      </c>
      <c r="I49" s="72" t="s">
        <v>20</v>
      </c>
      <c r="J49" s="72" t="s">
        <v>20</v>
      </c>
      <c r="K49" s="487" t="s">
        <v>20</v>
      </c>
    </row>
    <row r="50" spans="1:11" outlineLevel="1" x14ac:dyDescent="0.2">
      <c r="A50" s="519" t="s">
        <v>1064</v>
      </c>
      <c r="B50" s="238" t="s">
        <v>229</v>
      </c>
      <c r="C50" s="54" t="s">
        <v>15</v>
      </c>
      <c r="D50" s="54" t="s">
        <v>16</v>
      </c>
      <c r="E50" s="73" t="s">
        <v>1388</v>
      </c>
      <c r="F50" s="74" t="s">
        <v>1023</v>
      </c>
      <c r="G50" s="200" t="s">
        <v>1011</v>
      </c>
      <c r="H50" s="56" t="s">
        <v>20</v>
      </c>
      <c r="I50" s="56" t="s">
        <v>20</v>
      </c>
      <c r="J50" s="56" t="s">
        <v>20</v>
      </c>
      <c r="K50" s="89" t="s">
        <v>20</v>
      </c>
    </row>
    <row r="51" spans="1:11" ht="15.75" outlineLevel="1" thickBot="1" x14ac:dyDescent="0.25">
      <c r="A51" s="520" t="s">
        <v>1064</v>
      </c>
      <c r="B51" s="239" t="s">
        <v>32</v>
      </c>
      <c r="C51" s="75" t="s">
        <v>15</v>
      </c>
      <c r="D51" s="75" t="s">
        <v>16</v>
      </c>
      <c r="E51" s="224" t="s">
        <v>1390</v>
      </c>
      <c r="F51" s="87" t="s">
        <v>1387</v>
      </c>
      <c r="G51" s="202" t="s">
        <v>1011</v>
      </c>
      <c r="H51" s="77" t="s">
        <v>18</v>
      </c>
      <c r="I51" s="77" t="s">
        <v>20</v>
      </c>
      <c r="J51" s="77" t="s">
        <v>20</v>
      </c>
      <c r="K51" s="488" t="s">
        <v>20</v>
      </c>
    </row>
    <row r="52" spans="1:11" ht="15.75" outlineLevel="1" thickBot="1" x14ac:dyDescent="0.25">
      <c r="A52" s="489"/>
      <c r="B52" s="69"/>
      <c r="C52" s="63"/>
      <c r="D52" s="63"/>
      <c r="E52" s="69"/>
      <c r="F52" s="69"/>
      <c r="G52" s="203"/>
      <c r="H52" s="62"/>
      <c r="I52" s="62"/>
      <c r="J52" s="62"/>
      <c r="K52" s="62"/>
    </row>
    <row r="53" spans="1:11" x14ac:dyDescent="0.2">
      <c r="A53" s="486" t="s">
        <v>1091</v>
      </c>
      <c r="B53" s="240" t="s">
        <v>229</v>
      </c>
      <c r="C53" s="70" t="s">
        <v>15</v>
      </c>
      <c r="D53" s="70" t="s">
        <v>16</v>
      </c>
      <c r="E53" s="229" t="s">
        <v>1388</v>
      </c>
      <c r="F53" s="71" t="s">
        <v>1023</v>
      </c>
      <c r="G53" s="208" t="s">
        <v>1011</v>
      </c>
      <c r="H53" s="72" t="s">
        <v>20</v>
      </c>
      <c r="I53" s="72" t="s">
        <v>20</v>
      </c>
      <c r="J53" s="72" t="s">
        <v>20</v>
      </c>
      <c r="K53" s="487" t="s">
        <v>20</v>
      </c>
    </row>
    <row r="54" spans="1:11" outlineLevel="1" x14ac:dyDescent="0.2">
      <c r="A54" s="519" t="s">
        <v>1091</v>
      </c>
      <c r="B54" s="238" t="s">
        <v>32</v>
      </c>
      <c r="C54" s="54" t="s">
        <v>15</v>
      </c>
      <c r="D54" s="54" t="s">
        <v>16</v>
      </c>
      <c r="E54" s="73" t="s">
        <v>1390</v>
      </c>
      <c r="F54" s="74" t="s">
        <v>1062</v>
      </c>
      <c r="G54" s="200" t="s">
        <v>1011</v>
      </c>
      <c r="H54" s="56" t="s">
        <v>18</v>
      </c>
      <c r="I54" s="56" t="s">
        <v>20</v>
      </c>
      <c r="J54" s="56" t="s">
        <v>20</v>
      </c>
      <c r="K54" s="89" t="s">
        <v>20</v>
      </c>
    </row>
    <row r="55" spans="1:11" ht="15.75" outlineLevel="1" thickBot="1" x14ac:dyDescent="0.25">
      <c r="A55" s="520" t="s">
        <v>1091</v>
      </c>
      <c r="B55" s="239" t="s">
        <v>968</v>
      </c>
      <c r="C55" s="75" t="s">
        <v>15</v>
      </c>
      <c r="D55" s="75" t="s">
        <v>16</v>
      </c>
      <c r="E55" s="224" t="s">
        <v>1275</v>
      </c>
      <c r="F55" s="87" t="s">
        <v>1276</v>
      </c>
      <c r="G55" s="202" t="s">
        <v>1011</v>
      </c>
      <c r="H55" s="77" t="s">
        <v>18</v>
      </c>
      <c r="I55" s="77" t="s">
        <v>18</v>
      </c>
      <c r="J55" s="77" t="s">
        <v>20</v>
      </c>
      <c r="K55" s="488" t="s">
        <v>20</v>
      </c>
    </row>
    <row r="56" spans="1:11" ht="15.75" outlineLevel="1" thickBot="1" x14ac:dyDescent="0.25">
      <c r="A56" s="489"/>
      <c r="B56" s="69"/>
      <c r="C56" s="63"/>
      <c r="D56" s="63"/>
      <c r="E56" s="69"/>
      <c r="F56" s="69"/>
      <c r="G56" s="203"/>
      <c r="H56" s="62"/>
      <c r="I56" s="62"/>
      <c r="J56" s="62"/>
      <c r="K56" s="62"/>
    </row>
    <row r="57" spans="1:11" x14ac:dyDescent="0.2">
      <c r="A57" s="486" t="s">
        <v>1093</v>
      </c>
      <c r="B57" s="240" t="s">
        <v>1024</v>
      </c>
      <c r="C57" s="70" t="s">
        <v>15</v>
      </c>
      <c r="D57" s="70" t="s">
        <v>16</v>
      </c>
      <c r="E57" s="229" t="s">
        <v>1391</v>
      </c>
      <c r="F57" s="71" t="s">
        <v>1535</v>
      </c>
      <c r="G57" s="208" t="s">
        <v>1011</v>
      </c>
      <c r="H57" s="72" t="s">
        <v>18</v>
      </c>
      <c r="I57" s="72" t="s">
        <v>20</v>
      </c>
      <c r="J57" s="72" t="s">
        <v>20</v>
      </c>
      <c r="K57" s="487" t="s">
        <v>20</v>
      </c>
    </row>
    <row r="58" spans="1:11" outlineLevel="1" x14ac:dyDescent="0.2">
      <c r="A58" s="519" t="s">
        <v>1093</v>
      </c>
      <c r="B58" s="238" t="s">
        <v>229</v>
      </c>
      <c r="C58" s="54" t="s">
        <v>15</v>
      </c>
      <c r="D58" s="54" t="s">
        <v>16</v>
      </c>
      <c r="E58" s="73" t="s">
        <v>1388</v>
      </c>
      <c r="F58" s="74" t="s">
        <v>1023</v>
      </c>
      <c r="G58" s="200" t="s">
        <v>1011</v>
      </c>
      <c r="H58" s="56" t="s">
        <v>20</v>
      </c>
      <c r="I58" s="56" t="s">
        <v>20</v>
      </c>
      <c r="J58" s="56" t="s">
        <v>20</v>
      </c>
      <c r="K58" s="89" t="s">
        <v>20</v>
      </c>
    </row>
    <row r="59" spans="1:11" outlineLevel="1" x14ac:dyDescent="0.2">
      <c r="A59" s="519" t="s">
        <v>1093</v>
      </c>
      <c r="B59" s="238" t="s">
        <v>32</v>
      </c>
      <c r="C59" s="54" t="s">
        <v>15</v>
      </c>
      <c r="D59" s="54" t="s">
        <v>16</v>
      </c>
      <c r="E59" s="73" t="s">
        <v>1390</v>
      </c>
      <c r="F59" s="74" t="s">
        <v>1062</v>
      </c>
      <c r="G59" s="200" t="s">
        <v>1011</v>
      </c>
      <c r="H59" s="56" t="s">
        <v>18</v>
      </c>
      <c r="I59" s="56" t="s">
        <v>20</v>
      </c>
      <c r="J59" s="56" t="s">
        <v>20</v>
      </c>
      <c r="K59" s="89" t="s">
        <v>20</v>
      </c>
    </row>
    <row r="60" spans="1:11" ht="15.75" outlineLevel="1" thickBot="1" x14ac:dyDescent="0.25">
      <c r="A60" s="520" t="s">
        <v>1093</v>
      </c>
      <c r="B60" s="239" t="s">
        <v>968</v>
      </c>
      <c r="C60" s="75" t="s">
        <v>15</v>
      </c>
      <c r="D60" s="75" t="s">
        <v>16</v>
      </c>
      <c r="E60" s="224" t="s">
        <v>1275</v>
      </c>
      <c r="F60" s="87" t="s">
        <v>1276</v>
      </c>
      <c r="G60" s="202" t="s">
        <v>1011</v>
      </c>
      <c r="H60" s="77" t="s">
        <v>18</v>
      </c>
      <c r="I60" s="77" t="s">
        <v>18</v>
      </c>
      <c r="J60" s="77" t="s">
        <v>20</v>
      </c>
      <c r="K60" s="488" t="s">
        <v>20</v>
      </c>
    </row>
    <row r="61" spans="1:11" ht="15.75" outlineLevel="1" thickBot="1" x14ac:dyDescent="0.25">
      <c r="A61" s="489"/>
      <c r="B61" s="69"/>
      <c r="C61" s="63"/>
      <c r="D61" s="63"/>
      <c r="E61" s="69"/>
      <c r="F61" s="69"/>
      <c r="G61" s="203"/>
      <c r="H61" s="62"/>
      <c r="I61" s="62"/>
      <c r="J61" s="62"/>
      <c r="K61" s="62"/>
    </row>
    <row r="62" spans="1:11" x14ac:dyDescent="0.2">
      <c r="A62" s="486" t="s">
        <v>1092</v>
      </c>
      <c r="B62" s="240" t="s">
        <v>229</v>
      </c>
      <c r="C62" s="70" t="s">
        <v>15</v>
      </c>
      <c r="D62" s="70" t="s">
        <v>16</v>
      </c>
      <c r="E62" s="229" t="s">
        <v>1388</v>
      </c>
      <c r="F62" s="71" t="s">
        <v>1023</v>
      </c>
      <c r="G62" s="208" t="s">
        <v>1011</v>
      </c>
      <c r="H62" s="72" t="s">
        <v>20</v>
      </c>
      <c r="I62" s="72" t="s">
        <v>20</v>
      </c>
      <c r="J62" s="72" t="s">
        <v>20</v>
      </c>
      <c r="K62" s="487" t="s">
        <v>20</v>
      </c>
    </row>
    <row r="63" spans="1:11" outlineLevel="1" x14ac:dyDescent="0.2">
      <c r="A63" s="519" t="s">
        <v>1092</v>
      </c>
      <c r="B63" s="238" t="s">
        <v>32</v>
      </c>
      <c r="C63" s="54" t="s">
        <v>15</v>
      </c>
      <c r="D63" s="54" t="s">
        <v>16</v>
      </c>
      <c r="E63" s="73" t="s">
        <v>1390</v>
      </c>
      <c r="F63" s="74" t="s">
        <v>1062</v>
      </c>
      <c r="G63" s="200" t="s">
        <v>1011</v>
      </c>
      <c r="H63" s="56" t="s">
        <v>18</v>
      </c>
      <c r="I63" s="56" t="s">
        <v>20</v>
      </c>
      <c r="J63" s="56" t="s">
        <v>20</v>
      </c>
      <c r="K63" s="89" t="s">
        <v>20</v>
      </c>
    </row>
    <row r="64" spans="1:11" ht="15.75" outlineLevel="1" thickBot="1" x14ac:dyDescent="0.25">
      <c r="A64" s="520" t="s">
        <v>1092</v>
      </c>
      <c r="B64" s="239" t="s">
        <v>967</v>
      </c>
      <c r="C64" s="75" t="s">
        <v>15</v>
      </c>
      <c r="D64" s="75" t="s">
        <v>16</v>
      </c>
      <c r="E64" s="224" t="s">
        <v>1282</v>
      </c>
      <c r="F64" s="87" t="s">
        <v>1778</v>
      </c>
      <c r="G64" s="202" t="s">
        <v>1011</v>
      </c>
      <c r="H64" s="77" t="s">
        <v>18</v>
      </c>
      <c r="I64" s="77" t="s">
        <v>18</v>
      </c>
      <c r="J64" s="77" t="s">
        <v>20</v>
      </c>
      <c r="K64" s="488" t="s">
        <v>20</v>
      </c>
    </row>
    <row r="65" spans="1:11" ht="15.75" outlineLevel="1" thickBot="1" x14ac:dyDescent="0.25">
      <c r="A65" s="489"/>
      <c r="B65" s="69"/>
      <c r="C65" s="63"/>
      <c r="D65" s="63"/>
      <c r="E65" s="69"/>
      <c r="F65" s="69"/>
      <c r="G65" s="203"/>
      <c r="H65" s="62"/>
      <c r="I65" s="62"/>
      <c r="J65" s="62"/>
      <c r="K65" s="62"/>
    </row>
    <row r="66" spans="1:11" x14ac:dyDescent="0.2">
      <c r="A66" s="486" t="s">
        <v>1094</v>
      </c>
      <c r="B66" s="240" t="s">
        <v>1024</v>
      </c>
      <c r="C66" s="70" t="s">
        <v>15</v>
      </c>
      <c r="D66" s="70" t="s">
        <v>16</v>
      </c>
      <c r="E66" s="229" t="s">
        <v>1391</v>
      </c>
      <c r="F66" s="71" t="s">
        <v>1535</v>
      </c>
      <c r="G66" s="208" t="s">
        <v>1011</v>
      </c>
      <c r="H66" s="72" t="s">
        <v>18</v>
      </c>
      <c r="I66" s="72" t="s">
        <v>20</v>
      </c>
      <c r="J66" s="72" t="s">
        <v>20</v>
      </c>
      <c r="K66" s="487" t="s">
        <v>20</v>
      </c>
    </row>
    <row r="67" spans="1:11" outlineLevel="1" x14ac:dyDescent="0.2">
      <c r="A67" s="519" t="s">
        <v>1094</v>
      </c>
      <c r="B67" s="238" t="s">
        <v>229</v>
      </c>
      <c r="C67" s="54" t="s">
        <v>15</v>
      </c>
      <c r="D67" s="54" t="s">
        <v>16</v>
      </c>
      <c r="E67" s="73" t="s">
        <v>1388</v>
      </c>
      <c r="F67" s="74" t="s">
        <v>1023</v>
      </c>
      <c r="G67" s="200" t="s">
        <v>1011</v>
      </c>
      <c r="H67" s="56" t="s">
        <v>20</v>
      </c>
      <c r="I67" s="56" t="s">
        <v>20</v>
      </c>
      <c r="J67" s="56" t="s">
        <v>20</v>
      </c>
      <c r="K67" s="89" t="s">
        <v>20</v>
      </c>
    </row>
    <row r="68" spans="1:11" outlineLevel="1" x14ac:dyDescent="0.2">
      <c r="A68" s="519" t="s">
        <v>1094</v>
      </c>
      <c r="B68" s="238" t="s">
        <v>32</v>
      </c>
      <c r="C68" s="54" t="s">
        <v>15</v>
      </c>
      <c r="D68" s="54" t="s">
        <v>16</v>
      </c>
      <c r="E68" s="73" t="s">
        <v>1390</v>
      </c>
      <c r="F68" s="74" t="s">
        <v>1062</v>
      </c>
      <c r="G68" s="200" t="s">
        <v>1011</v>
      </c>
      <c r="H68" s="56" t="s">
        <v>18</v>
      </c>
      <c r="I68" s="56" t="s">
        <v>20</v>
      </c>
      <c r="J68" s="56" t="s">
        <v>20</v>
      </c>
      <c r="K68" s="89" t="s">
        <v>20</v>
      </c>
    </row>
    <row r="69" spans="1:11" ht="15.75" outlineLevel="1" thickBot="1" x14ac:dyDescent="0.25">
      <c r="A69" s="520" t="s">
        <v>1094</v>
      </c>
      <c r="B69" s="239" t="s">
        <v>967</v>
      </c>
      <c r="C69" s="75" t="s">
        <v>15</v>
      </c>
      <c r="D69" s="75" t="s">
        <v>16</v>
      </c>
      <c r="E69" s="224" t="s">
        <v>1282</v>
      </c>
      <c r="F69" s="87" t="s">
        <v>1778</v>
      </c>
      <c r="G69" s="202" t="s">
        <v>1011</v>
      </c>
      <c r="H69" s="77" t="s">
        <v>18</v>
      </c>
      <c r="I69" s="77" t="s">
        <v>18</v>
      </c>
      <c r="J69" s="77" t="s">
        <v>20</v>
      </c>
      <c r="K69" s="488" t="s">
        <v>20</v>
      </c>
    </row>
    <row r="70" spans="1:11" ht="15.75" outlineLevel="1" thickBot="1" x14ac:dyDescent="0.25">
      <c r="A70" s="489"/>
      <c r="B70" s="69"/>
      <c r="C70" s="63"/>
      <c r="D70" s="63"/>
      <c r="E70" s="69"/>
      <c r="F70" s="69"/>
      <c r="G70" s="203"/>
      <c r="H70" s="62"/>
      <c r="I70" s="62"/>
      <c r="J70" s="62"/>
      <c r="K70" s="62"/>
    </row>
    <row r="71" spans="1:11" x14ac:dyDescent="0.2">
      <c r="A71" s="486" t="s">
        <v>1095</v>
      </c>
      <c r="B71" s="240" t="s">
        <v>229</v>
      </c>
      <c r="C71" s="70" t="s">
        <v>15</v>
      </c>
      <c r="D71" s="70" t="s">
        <v>16</v>
      </c>
      <c r="E71" s="229" t="s">
        <v>1388</v>
      </c>
      <c r="F71" s="71" t="s">
        <v>1023</v>
      </c>
      <c r="G71" s="208" t="s">
        <v>1011</v>
      </c>
      <c r="H71" s="72" t="s">
        <v>20</v>
      </c>
      <c r="I71" s="72" t="s">
        <v>20</v>
      </c>
      <c r="J71" s="72" t="s">
        <v>20</v>
      </c>
      <c r="K71" s="487" t="s">
        <v>20</v>
      </c>
    </row>
    <row r="72" spans="1:11" outlineLevel="1" x14ac:dyDescent="0.2">
      <c r="A72" s="519" t="s">
        <v>1095</v>
      </c>
      <c r="B72" s="238" t="s">
        <v>32</v>
      </c>
      <c r="C72" s="54" t="s">
        <v>15</v>
      </c>
      <c r="D72" s="54" t="s">
        <v>16</v>
      </c>
      <c r="E72" s="73" t="s">
        <v>1390</v>
      </c>
      <c r="F72" s="74" t="s">
        <v>1062</v>
      </c>
      <c r="G72" s="200" t="s">
        <v>1011</v>
      </c>
      <c r="H72" s="56" t="s">
        <v>18</v>
      </c>
      <c r="I72" s="56" t="s">
        <v>20</v>
      </c>
      <c r="J72" s="56" t="s">
        <v>20</v>
      </c>
      <c r="K72" s="89" t="s">
        <v>20</v>
      </c>
    </row>
    <row r="73" spans="1:11" ht="15.75" outlineLevel="1" thickBot="1" x14ac:dyDescent="0.25">
      <c r="A73" s="520" t="s">
        <v>1095</v>
      </c>
      <c r="B73" s="239" t="s">
        <v>966</v>
      </c>
      <c r="C73" s="75" t="s">
        <v>15</v>
      </c>
      <c r="D73" s="75" t="s">
        <v>16</v>
      </c>
      <c r="E73" s="224" t="s">
        <v>1283</v>
      </c>
      <c r="F73" s="87" t="s">
        <v>1777</v>
      </c>
      <c r="G73" s="202" t="s">
        <v>1011</v>
      </c>
      <c r="H73" s="77" t="s">
        <v>18</v>
      </c>
      <c r="I73" s="77" t="s">
        <v>18</v>
      </c>
      <c r="J73" s="77" t="s">
        <v>20</v>
      </c>
      <c r="K73" s="488" t="s">
        <v>20</v>
      </c>
    </row>
    <row r="74" spans="1:11" ht="15.75" outlineLevel="1" thickBot="1" x14ac:dyDescent="0.25">
      <c r="A74" s="489"/>
      <c r="B74" s="69"/>
      <c r="C74" s="63"/>
      <c r="D74" s="63"/>
      <c r="E74" s="69"/>
      <c r="F74" s="514"/>
      <c r="G74" s="203"/>
      <c r="H74" s="62"/>
      <c r="I74" s="62"/>
      <c r="J74" s="62"/>
      <c r="K74" s="62"/>
    </row>
    <row r="75" spans="1:11" x14ac:dyDescent="0.2">
      <c r="A75" s="486" t="s">
        <v>1096</v>
      </c>
      <c r="B75" s="240" t="s">
        <v>1024</v>
      </c>
      <c r="C75" s="70" t="s">
        <v>15</v>
      </c>
      <c r="D75" s="70" t="s">
        <v>16</v>
      </c>
      <c r="E75" s="229" t="s">
        <v>1391</v>
      </c>
      <c r="F75" s="71" t="s">
        <v>1535</v>
      </c>
      <c r="G75" s="208" t="s">
        <v>1011</v>
      </c>
      <c r="H75" s="72" t="s">
        <v>18</v>
      </c>
      <c r="I75" s="72" t="s">
        <v>20</v>
      </c>
      <c r="J75" s="72" t="s">
        <v>20</v>
      </c>
      <c r="K75" s="487" t="s">
        <v>20</v>
      </c>
    </row>
    <row r="76" spans="1:11" outlineLevel="1" x14ac:dyDescent="0.2">
      <c r="A76" s="519" t="s">
        <v>1096</v>
      </c>
      <c r="B76" s="238" t="s">
        <v>229</v>
      </c>
      <c r="C76" s="54" t="s">
        <v>15</v>
      </c>
      <c r="D76" s="54" t="s">
        <v>16</v>
      </c>
      <c r="E76" s="73" t="s">
        <v>1388</v>
      </c>
      <c r="F76" s="74" t="s">
        <v>1023</v>
      </c>
      <c r="G76" s="200" t="s">
        <v>1011</v>
      </c>
      <c r="H76" s="56" t="s">
        <v>20</v>
      </c>
      <c r="I76" s="56" t="s">
        <v>20</v>
      </c>
      <c r="J76" s="56" t="s">
        <v>20</v>
      </c>
      <c r="K76" s="89" t="s">
        <v>20</v>
      </c>
    </row>
    <row r="77" spans="1:11" outlineLevel="1" x14ac:dyDescent="0.2">
      <c r="A77" s="519" t="s">
        <v>1096</v>
      </c>
      <c r="B77" s="238" t="s">
        <v>32</v>
      </c>
      <c r="C77" s="54" t="s">
        <v>15</v>
      </c>
      <c r="D77" s="54" t="s">
        <v>16</v>
      </c>
      <c r="E77" s="73" t="s">
        <v>1390</v>
      </c>
      <c r="F77" s="74" t="s">
        <v>1386</v>
      </c>
      <c r="G77" s="200" t="s">
        <v>1011</v>
      </c>
      <c r="H77" s="56" t="s">
        <v>18</v>
      </c>
      <c r="I77" s="56" t="s">
        <v>20</v>
      </c>
      <c r="J77" s="56" t="s">
        <v>20</v>
      </c>
      <c r="K77" s="89" t="s">
        <v>20</v>
      </c>
    </row>
    <row r="78" spans="1:11" ht="15.75" outlineLevel="1" thickBot="1" x14ac:dyDescent="0.25">
      <c r="A78" s="520" t="s">
        <v>1096</v>
      </c>
      <c r="B78" s="239" t="s">
        <v>966</v>
      </c>
      <c r="C78" s="75" t="s">
        <v>15</v>
      </c>
      <c r="D78" s="75" t="s">
        <v>16</v>
      </c>
      <c r="E78" s="224" t="s">
        <v>1283</v>
      </c>
      <c r="F78" s="87" t="s">
        <v>1777</v>
      </c>
      <c r="G78" s="202" t="s">
        <v>1011</v>
      </c>
      <c r="H78" s="77" t="s">
        <v>18</v>
      </c>
      <c r="I78" s="77" t="s">
        <v>18</v>
      </c>
      <c r="J78" s="77" t="s">
        <v>20</v>
      </c>
      <c r="K78" s="488" t="s">
        <v>20</v>
      </c>
    </row>
    <row r="79" spans="1:11" ht="15.75" outlineLevel="1" thickBot="1" x14ac:dyDescent="0.25">
      <c r="A79" s="489"/>
      <c r="B79" s="69"/>
      <c r="C79" s="63"/>
      <c r="D79" s="63"/>
      <c r="E79" s="69"/>
      <c r="F79" s="69"/>
      <c r="G79" s="203"/>
      <c r="H79" s="62"/>
      <c r="I79" s="62"/>
      <c r="J79" s="62"/>
      <c r="K79" s="62"/>
    </row>
    <row r="80" spans="1:11" x14ac:dyDescent="0.2">
      <c r="A80" s="486" t="s">
        <v>1277</v>
      </c>
      <c r="B80" s="240" t="s">
        <v>1024</v>
      </c>
      <c r="C80" s="70" t="s">
        <v>15</v>
      </c>
      <c r="D80" s="70" t="s">
        <v>16</v>
      </c>
      <c r="E80" s="229" t="s">
        <v>1392</v>
      </c>
      <c r="F80" s="71" t="s">
        <v>1535</v>
      </c>
      <c r="G80" s="208" t="s">
        <v>1011</v>
      </c>
      <c r="H80" s="72" t="s">
        <v>18</v>
      </c>
      <c r="I80" s="72" t="s">
        <v>20</v>
      </c>
      <c r="J80" s="72" t="s">
        <v>20</v>
      </c>
      <c r="K80" s="487" t="s">
        <v>20</v>
      </c>
    </row>
    <row r="81" spans="1:11" outlineLevel="1" x14ac:dyDescent="0.2">
      <c r="A81" s="519" t="s">
        <v>1277</v>
      </c>
      <c r="B81" s="238" t="s">
        <v>229</v>
      </c>
      <c r="C81" s="54" t="s">
        <v>15</v>
      </c>
      <c r="D81" s="54" t="s">
        <v>16</v>
      </c>
      <c r="E81" s="73" t="s">
        <v>1388</v>
      </c>
      <c r="F81" s="74" t="s">
        <v>1023</v>
      </c>
      <c r="G81" s="200" t="s">
        <v>1011</v>
      </c>
      <c r="H81" s="56" t="s">
        <v>20</v>
      </c>
      <c r="I81" s="56" t="s">
        <v>20</v>
      </c>
      <c r="J81" s="56" t="s">
        <v>20</v>
      </c>
      <c r="K81" s="89" t="s">
        <v>20</v>
      </c>
    </row>
    <row r="82" spans="1:11" outlineLevel="1" x14ac:dyDescent="0.2">
      <c r="A82" s="519" t="s">
        <v>1277</v>
      </c>
      <c r="B82" s="238" t="s">
        <v>32</v>
      </c>
      <c r="C82" s="54" t="s">
        <v>15</v>
      </c>
      <c r="D82" s="54" t="s">
        <v>16</v>
      </c>
      <c r="E82" s="73" t="s">
        <v>1390</v>
      </c>
      <c r="F82" s="74" t="s">
        <v>1061</v>
      </c>
      <c r="G82" s="200" t="s">
        <v>1011</v>
      </c>
      <c r="H82" s="56" t="s">
        <v>18</v>
      </c>
      <c r="I82" s="56" t="s">
        <v>20</v>
      </c>
      <c r="J82" s="56" t="s">
        <v>20</v>
      </c>
      <c r="K82" s="89" t="s">
        <v>20</v>
      </c>
    </row>
    <row r="83" spans="1:11" outlineLevel="1" x14ac:dyDescent="0.2">
      <c r="A83" s="519" t="s">
        <v>1277</v>
      </c>
      <c r="B83" s="238" t="s">
        <v>1045</v>
      </c>
      <c r="C83" s="54" t="s">
        <v>26</v>
      </c>
      <c r="D83" s="54" t="s">
        <v>16</v>
      </c>
      <c r="E83" s="73" t="s">
        <v>1133</v>
      </c>
      <c r="F83" s="74" t="s">
        <v>1049</v>
      </c>
      <c r="G83" s="200" t="s">
        <v>19</v>
      </c>
      <c r="H83" s="56" t="s">
        <v>20</v>
      </c>
      <c r="I83" s="56" t="s">
        <v>20</v>
      </c>
      <c r="J83" s="56" t="s">
        <v>20</v>
      </c>
      <c r="K83" s="89" t="s">
        <v>20</v>
      </c>
    </row>
    <row r="84" spans="1:11" outlineLevel="1" x14ac:dyDescent="0.2">
      <c r="A84" s="519" t="s">
        <v>1277</v>
      </c>
      <c r="B84" s="238" t="s">
        <v>1046</v>
      </c>
      <c r="C84" s="54" t="s">
        <v>26</v>
      </c>
      <c r="D84" s="54" t="s">
        <v>16</v>
      </c>
      <c r="E84" s="73" t="s">
        <v>1134</v>
      </c>
      <c r="F84" s="80" t="s">
        <v>1050</v>
      </c>
      <c r="G84" s="200" t="s">
        <v>19</v>
      </c>
      <c r="H84" s="56" t="s">
        <v>20</v>
      </c>
      <c r="I84" s="56" t="s">
        <v>20</v>
      </c>
      <c r="J84" s="56" t="s">
        <v>20</v>
      </c>
      <c r="K84" s="89" t="s">
        <v>20</v>
      </c>
    </row>
    <row r="85" spans="1:11" ht="15.75" outlineLevel="1" thickBot="1" x14ac:dyDescent="0.25">
      <c r="A85" s="520" t="s">
        <v>1277</v>
      </c>
      <c r="B85" s="239" t="s">
        <v>966</v>
      </c>
      <c r="C85" s="75" t="s">
        <v>15</v>
      </c>
      <c r="D85" s="75" t="s">
        <v>16</v>
      </c>
      <c r="E85" s="224" t="s">
        <v>1283</v>
      </c>
      <c r="F85" s="87" t="s">
        <v>1777</v>
      </c>
      <c r="G85" s="202" t="s">
        <v>1011</v>
      </c>
      <c r="H85" s="77" t="s">
        <v>18</v>
      </c>
      <c r="I85" s="77" t="s">
        <v>18</v>
      </c>
      <c r="J85" s="77" t="s">
        <v>20</v>
      </c>
      <c r="K85" s="488" t="s">
        <v>20</v>
      </c>
    </row>
    <row r="86" spans="1:11" ht="15.75" outlineLevel="1" thickBot="1" x14ac:dyDescent="0.25">
      <c r="A86" s="489"/>
      <c r="B86" s="69"/>
      <c r="C86" s="63"/>
      <c r="D86" s="63"/>
      <c r="E86" s="69"/>
      <c r="F86" s="69"/>
      <c r="G86" s="203"/>
      <c r="H86" s="62"/>
      <c r="I86" s="62"/>
      <c r="J86" s="62"/>
      <c r="K86" s="62"/>
    </row>
    <row r="87" spans="1:11" x14ac:dyDescent="0.2">
      <c r="A87" s="486" t="s">
        <v>1278</v>
      </c>
      <c r="B87" s="240" t="s">
        <v>229</v>
      </c>
      <c r="C87" s="70" t="s">
        <v>15</v>
      </c>
      <c r="D87" s="70" t="s">
        <v>16</v>
      </c>
      <c r="E87" s="229" t="s">
        <v>1389</v>
      </c>
      <c r="F87" s="71" t="s">
        <v>1023</v>
      </c>
      <c r="G87" s="208" t="s">
        <v>1011</v>
      </c>
      <c r="H87" s="72" t="s">
        <v>20</v>
      </c>
      <c r="I87" s="72" t="s">
        <v>20</v>
      </c>
      <c r="J87" s="72" t="s">
        <v>20</v>
      </c>
      <c r="K87" s="487" t="s">
        <v>20</v>
      </c>
    </row>
    <row r="88" spans="1:11" outlineLevel="1" x14ac:dyDescent="0.2">
      <c r="A88" s="519" t="s">
        <v>1278</v>
      </c>
      <c r="B88" s="238" t="s">
        <v>32</v>
      </c>
      <c r="C88" s="54" t="s">
        <v>15</v>
      </c>
      <c r="D88" s="54" t="s">
        <v>16</v>
      </c>
      <c r="E88" s="73" t="s">
        <v>1390</v>
      </c>
      <c r="F88" s="74" t="s">
        <v>1062</v>
      </c>
      <c r="G88" s="200" t="s">
        <v>1011</v>
      </c>
      <c r="H88" s="56" t="s">
        <v>18</v>
      </c>
      <c r="I88" s="56" t="s">
        <v>20</v>
      </c>
      <c r="J88" s="56" t="s">
        <v>20</v>
      </c>
      <c r="K88" s="89" t="s">
        <v>20</v>
      </c>
    </row>
    <row r="89" spans="1:11" ht="15.75" outlineLevel="1" thickBot="1" x14ac:dyDescent="0.25">
      <c r="A89" s="520" t="s">
        <v>1278</v>
      </c>
      <c r="B89" s="239" t="s">
        <v>969</v>
      </c>
      <c r="C89" s="75" t="s">
        <v>15</v>
      </c>
      <c r="D89" s="75" t="s">
        <v>16</v>
      </c>
      <c r="E89" s="224" t="s">
        <v>1284</v>
      </c>
      <c r="F89" s="87" t="s">
        <v>1779</v>
      </c>
      <c r="G89" s="202" t="s">
        <v>1011</v>
      </c>
      <c r="H89" s="77" t="s">
        <v>18</v>
      </c>
      <c r="I89" s="77" t="s">
        <v>18</v>
      </c>
      <c r="J89" s="77" t="s">
        <v>20</v>
      </c>
      <c r="K89" s="488" t="s">
        <v>20</v>
      </c>
    </row>
    <row r="90" spans="1:11" ht="15.75" outlineLevel="1" thickBot="1" x14ac:dyDescent="0.25">
      <c r="A90" s="489"/>
      <c r="B90" s="69"/>
      <c r="C90" s="63"/>
      <c r="D90" s="63"/>
      <c r="E90" s="69"/>
      <c r="F90" s="69"/>
      <c r="G90" s="203"/>
      <c r="H90" s="62"/>
      <c r="I90" s="62"/>
      <c r="J90" s="62"/>
      <c r="K90" s="62"/>
    </row>
    <row r="91" spans="1:11" x14ac:dyDescent="0.2">
      <c r="A91" s="486" t="s">
        <v>1279</v>
      </c>
      <c r="B91" s="240" t="s">
        <v>1024</v>
      </c>
      <c r="C91" s="70" t="s">
        <v>15</v>
      </c>
      <c r="D91" s="70" t="s">
        <v>16</v>
      </c>
      <c r="E91" s="229" t="s">
        <v>1391</v>
      </c>
      <c r="F91" s="71" t="s">
        <v>1535</v>
      </c>
      <c r="G91" s="208" t="s">
        <v>1011</v>
      </c>
      <c r="H91" s="72" t="s">
        <v>18</v>
      </c>
      <c r="I91" s="72" t="s">
        <v>20</v>
      </c>
      <c r="J91" s="72" t="s">
        <v>20</v>
      </c>
      <c r="K91" s="487" t="s">
        <v>20</v>
      </c>
    </row>
    <row r="92" spans="1:11" outlineLevel="1" x14ac:dyDescent="0.2">
      <c r="A92" s="519" t="s">
        <v>1279</v>
      </c>
      <c r="B92" s="238" t="s">
        <v>229</v>
      </c>
      <c r="C92" s="54" t="s">
        <v>15</v>
      </c>
      <c r="D92" s="54" t="s">
        <v>16</v>
      </c>
      <c r="E92" s="73" t="s">
        <v>1388</v>
      </c>
      <c r="F92" s="74" t="s">
        <v>1023</v>
      </c>
      <c r="G92" s="200" t="s">
        <v>1011</v>
      </c>
      <c r="H92" s="56" t="s">
        <v>20</v>
      </c>
      <c r="I92" s="56" t="s">
        <v>20</v>
      </c>
      <c r="J92" s="56" t="s">
        <v>20</v>
      </c>
      <c r="K92" s="89" t="s">
        <v>20</v>
      </c>
    </row>
    <row r="93" spans="1:11" outlineLevel="1" x14ac:dyDescent="0.2">
      <c r="A93" s="519" t="s">
        <v>1279</v>
      </c>
      <c r="B93" s="238" t="s">
        <v>32</v>
      </c>
      <c r="C93" s="54" t="s">
        <v>15</v>
      </c>
      <c r="D93" s="54" t="s">
        <v>16</v>
      </c>
      <c r="E93" s="73" t="s">
        <v>1390</v>
      </c>
      <c r="F93" s="74" t="s">
        <v>1062</v>
      </c>
      <c r="G93" s="200" t="s">
        <v>1011</v>
      </c>
      <c r="H93" s="56" t="s">
        <v>18</v>
      </c>
      <c r="I93" s="56" t="s">
        <v>20</v>
      </c>
      <c r="J93" s="56" t="s">
        <v>20</v>
      </c>
      <c r="K93" s="89" t="s">
        <v>20</v>
      </c>
    </row>
    <row r="94" spans="1:11" outlineLevel="1" x14ac:dyDescent="0.2">
      <c r="A94" s="519" t="s">
        <v>1279</v>
      </c>
      <c r="B94" s="238" t="s">
        <v>968</v>
      </c>
      <c r="C94" s="54" t="s">
        <v>15</v>
      </c>
      <c r="D94" s="54" t="s">
        <v>16</v>
      </c>
      <c r="E94" s="73" t="s">
        <v>1275</v>
      </c>
      <c r="F94" s="74" t="s">
        <v>1276</v>
      </c>
      <c r="G94" s="200" t="s">
        <v>1011</v>
      </c>
      <c r="H94" s="56" t="s">
        <v>18</v>
      </c>
      <c r="I94" s="56" t="s">
        <v>18</v>
      </c>
      <c r="J94" s="56" t="s">
        <v>20</v>
      </c>
      <c r="K94" s="89" t="s">
        <v>20</v>
      </c>
    </row>
    <row r="95" spans="1:11" ht="15.75" outlineLevel="1" thickBot="1" x14ac:dyDescent="0.25">
      <c r="A95" s="520" t="s">
        <v>1279</v>
      </c>
      <c r="B95" s="239" t="s">
        <v>966</v>
      </c>
      <c r="C95" s="75" t="s">
        <v>15</v>
      </c>
      <c r="D95" s="75" t="s">
        <v>16</v>
      </c>
      <c r="E95" s="224" t="s">
        <v>1283</v>
      </c>
      <c r="F95" s="87" t="s">
        <v>1777</v>
      </c>
      <c r="G95" s="202" t="s">
        <v>1011</v>
      </c>
      <c r="H95" s="77" t="s">
        <v>18</v>
      </c>
      <c r="I95" s="77" t="s">
        <v>18</v>
      </c>
      <c r="J95" s="77" t="s">
        <v>20</v>
      </c>
      <c r="K95" s="488" t="s">
        <v>20</v>
      </c>
    </row>
    <row r="96" spans="1:11" ht="15.75" outlineLevel="1" thickBot="1" x14ac:dyDescent="0.25">
      <c r="A96" s="489"/>
      <c r="B96" s="69"/>
      <c r="C96" s="63"/>
      <c r="D96" s="63"/>
      <c r="E96" s="69"/>
      <c r="F96" s="69"/>
      <c r="G96" s="203"/>
      <c r="H96" s="62"/>
      <c r="I96" s="62"/>
      <c r="J96" s="62"/>
      <c r="K96" s="62"/>
    </row>
    <row r="97" spans="1:11" x14ac:dyDescent="0.2">
      <c r="A97" s="486" t="s">
        <v>1280</v>
      </c>
      <c r="B97" s="240" t="s">
        <v>1024</v>
      </c>
      <c r="C97" s="70" t="s">
        <v>15</v>
      </c>
      <c r="D97" s="70" t="s">
        <v>16</v>
      </c>
      <c r="E97" s="229" t="s">
        <v>1391</v>
      </c>
      <c r="F97" s="71" t="s">
        <v>1535</v>
      </c>
      <c r="G97" s="208" t="s">
        <v>1011</v>
      </c>
      <c r="H97" s="72" t="s">
        <v>18</v>
      </c>
      <c r="I97" s="72" t="s">
        <v>20</v>
      </c>
      <c r="J97" s="72" t="s">
        <v>20</v>
      </c>
      <c r="K97" s="487" t="s">
        <v>20</v>
      </c>
    </row>
    <row r="98" spans="1:11" outlineLevel="1" x14ac:dyDescent="0.2">
      <c r="A98" s="519" t="s">
        <v>1280</v>
      </c>
      <c r="B98" s="238" t="s">
        <v>229</v>
      </c>
      <c r="C98" s="54" t="s">
        <v>15</v>
      </c>
      <c r="D98" s="54" t="s">
        <v>16</v>
      </c>
      <c r="E98" s="73" t="s">
        <v>1388</v>
      </c>
      <c r="F98" s="74" t="s">
        <v>1023</v>
      </c>
      <c r="G98" s="200" t="s">
        <v>1011</v>
      </c>
      <c r="H98" s="56" t="s">
        <v>20</v>
      </c>
      <c r="I98" s="56" t="s">
        <v>20</v>
      </c>
      <c r="J98" s="56" t="s">
        <v>20</v>
      </c>
      <c r="K98" s="89" t="s">
        <v>20</v>
      </c>
    </row>
    <row r="99" spans="1:11" outlineLevel="1" x14ac:dyDescent="0.2">
      <c r="A99" s="519" t="s">
        <v>1280</v>
      </c>
      <c r="B99" s="238" t="s">
        <v>32</v>
      </c>
      <c r="C99" s="54" t="s">
        <v>15</v>
      </c>
      <c r="D99" s="54" t="s">
        <v>16</v>
      </c>
      <c r="E99" s="73" t="s">
        <v>1390</v>
      </c>
      <c r="F99" s="74" t="s">
        <v>1062</v>
      </c>
      <c r="G99" s="200" t="s">
        <v>1011</v>
      </c>
      <c r="H99" s="56" t="s">
        <v>18</v>
      </c>
      <c r="I99" s="56" t="s">
        <v>20</v>
      </c>
      <c r="J99" s="56" t="s">
        <v>20</v>
      </c>
      <c r="K99" s="89" t="s">
        <v>20</v>
      </c>
    </row>
    <row r="100" spans="1:11" outlineLevel="1" x14ac:dyDescent="0.2">
      <c r="A100" s="519" t="s">
        <v>1280</v>
      </c>
      <c r="B100" s="238" t="s">
        <v>966</v>
      </c>
      <c r="C100" s="54" t="s">
        <v>15</v>
      </c>
      <c r="D100" s="54" t="s">
        <v>16</v>
      </c>
      <c r="E100" s="73" t="s">
        <v>1283</v>
      </c>
      <c r="F100" s="74" t="s">
        <v>1777</v>
      </c>
      <c r="G100" s="200" t="s">
        <v>1011</v>
      </c>
      <c r="H100" s="56" t="s">
        <v>18</v>
      </c>
      <c r="I100" s="56" t="s">
        <v>18</v>
      </c>
      <c r="J100" s="56" t="s">
        <v>20</v>
      </c>
      <c r="K100" s="89" t="s">
        <v>20</v>
      </c>
    </row>
    <row r="101" spans="1:11" ht="15.75" outlineLevel="1" thickBot="1" x14ac:dyDescent="0.25">
      <c r="A101" s="520" t="s">
        <v>1280</v>
      </c>
      <c r="B101" s="239" t="s">
        <v>967</v>
      </c>
      <c r="C101" s="75" t="s">
        <v>15</v>
      </c>
      <c r="D101" s="75" t="s">
        <v>16</v>
      </c>
      <c r="E101" s="224" t="s">
        <v>1282</v>
      </c>
      <c r="F101" s="87" t="s">
        <v>1778</v>
      </c>
      <c r="G101" s="202" t="s">
        <v>1011</v>
      </c>
      <c r="H101" s="77" t="s">
        <v>18</v>
      </c>
      <c r="I101" s="77" t="s">
        <v>18</v>
      </c>
      <c r="J101" s="77" t="s">
        <v>20</v>
      </c>
      <c r="K101" s="488" t="s">
        <v>20</v>
      </c>
    </row>
    <row r="102" spans="1:11" ht="15.75" outlineLevel="1" thickBot="1" x14ac:dyDescent="0.25">
      <c r="A102" s="489"/>
      <c r="B102" s="69"/>
      <c r="C102" s="63"/>
      <c r="D102" s="63"/>
      <c r="E102" s="69"/>
      <c r="F102" s="69"/>
      <c r="G102" s="203"/>
      <c r="H102" s="62"/>
      <c r="I102" s="62"/>
      <c r="J102" s="62"/>
      <c r="K102" s="62"/>
    </row>
    <row r="103" spans="1:11" x14ac:dyDescent="0.2">
      <c r="A103" s="486" t="s">
        <v>1281</v>
      </c>
      <c r="B103" s="240" t="s">
        <v>229</v>
      </c>
      <c r="C103" s="70" t="s">
        <v>15</v>
      </c>
      <c r="D103" s="70" t="s">
        <v>16</v>
      </c>
      <c r="E103" s="229" t="s">
        <v>1388</v>
      </c>
      <c r="F103" s="71" t="s">
        <v>1023</v>
      </c>
      <c r="G103" s="208" t="s">
        <v>1011</v>
      </c>
      <c r="H103" s="72" t="s">
        <v>20</v>
      </c>
      <c r="I103" s="72" t="s">
        <v>20</v>
      </c>
      <c r="J103" s="72" t="s">
        <v>20</v>
      </c>
      <c r="K103" s="487" t="s">
        <v>20</v>
      </c>
    </row>
    <row r="104" spans="1:11" outlineLevel="1" x14ac:dyDescent="0.2">
      <c r="A104" s="519" t="s">
        <v>1281</v>
      </c>
      <c r="B104" s="238" t="s">
        <v>32</v>
      </c>
      <c r="C104" s="54" t="s">
        <v>15</v>
      </c>
      <c r="D104" s="54" t="s">
        <v>16</v>
      </c>
      <c r="E104" s="73" t="s">
        <v>1390</v>
      </c>
      <c r="F104" s="74" t="s">
        <v>1062</v>
      </c>
      <c r="G104" s="200" t="s">
        <v>1011</v>
      </c>
      <c r="H104" s="56" t="s">
        <v>18</v>
      </c>
      <c r="I104" s="56" t="s">
        <v>20</v>
      </c>
      <c r="J104" s="56" t="s">
        <v>20</v>
      </c>
      <c r="K104" s="89" t="s">
        <v>20</v>
      </c>
    </row>
    <row r="105" spans="1:11" outlineLevel="1" x14ac:dyDescent="0.2">
      <c r="A105" s="519" t="s">
        <v>1281</v>
      </c>
      <c r="B105" s="238" t="s">
        <v>968</v>
      </c>
      <c r="C105" s="54" t="s">
        <v>15</v>
      </c>
      <c r="D105" s="54" t="s">
        <v>16</v>
      </c>
      <c r="E105" s="73" t="s">
        <v>1275</v>
      </c>
      <c r="F105" s="74" t="s">
        <v>1276</v>
      </c>
      <c r="G105" s="200" t="s">
        <v>1011</v>
      </c>
      <c r="H105" s="56" t="s">
        <v>18</v>
      </c>
      <c r="I105" s="56" t="s">
        <v>18</v>
      </c>
      <c r="J105" s="56" t="s">
        <v>20</v>
      </c>
      <c r="K105" s="89" t="s">
        <v>20</v>
      </c>
    </row>
    <row r="106" spans="1:11" outlineLevel="1" x14ac:dyDescent="0.2">
      <c r="A106" s="519" t="s">
        <v>1281</v>
      </c>
      <c r="B106" s="238" t="s">
        <v>966</v>
      </c>
      <c r="C106" s="54" t="s">
        <v>15</v>
      </c>
      <c r="D106" s="54" t="s">
        <v>16</v>
      </c>
      <c r="E106" s="73" t="s">
        <v>1283</v>
      </c>
      <c r="F106" s="74" t="s">
        <v>1777</v>
      </c>
      <c r="G106" s="200" t="s">
        <v>1011</v>
      </c>
      <c r="H106" s="56" t="s">
        <v>18</v>
      </c>
      <c r="I106" s="56" t="s">
        <v>18</v>
      </c>
      <c r="J106" s="56" t="s">
        <v>20</v>
      </c>
      <c r="K106" s="89" t="s">
        <v>20</v>
      </c>
    </row>
    <row r="107" spans="1:11" ht="15.75" outlineLevel="1" thickBot="1" x14ac:dyDescent="0.25">
      <c r="A107" s="520" t="s">
        <v>1281</v>
      </c>
      <c r="B107" s="239" t="s">
        <v>967</v>
      </c>
      <c r="C107" s="75" t="s">
        <v>15</v>
      </c>
      <c r="D107" s="75" t="s">
        <v>16</v>
      </c>
      <c r="E107" s="224" t="s">
        <v>1282</v>
      </c>
      <c r="F107" s="87" t="s">
        <v>1778</v>
      </c>
      <c r="G107" s="202" t="s">
        <v>1011</v>
      </c>
      <c r="H107" s="77" t="s">
        <v>18</v>
      </c>
      <c r="I107" s="77" t="s">
        <v>18</v>
      </c>
      <c r="J107" s="77" t="s">
        <v>20</v>
      </c>
      <c r="K107" s="488" t="s">
        <v>20</v>
      </c>
    </row>
    <row r="108" spans="1:11" ht="15.75" outlineLevel="1" thickBot="1" x14ac:dyDescent="0.25">
      <c r="A108" s="489"/>
      <c r="B108" s="69"/>
      <c r="C108" s="63"/>
      <c r="D108" s="63"/>
      <c r="E108" s="69"/>
      <c r="F108" s="69"/>
      <c r="G108" s="203"/>
      <c r="H108" s="62"/>
      <c r="I108" s="62"/>
      <c r="J108" s="62"/>
      <c r="K108" s="62"/>
    </row>
    <row r="109" spans="1:11" x14ac:dyDescent="0.2">
      <c r="A109" s="486" t="s">
        <v>1285</v>
      </c>
      <c r="B109" s="240" t="s">
        <v>1024</v>
      </c>
      <c r="C109" s="70" t="s">
        <v>15</v>
      </c>
      <c r="D109" s="70" t="s">
        <v>16</v>
      </c>
      <c r="E109" s="229" t="s">
        <v>1391</v>
      </c>
      <c r="F109" s="71" t="s">
        <v>1535</v>
      </c>
      <c r="G109" s="208" t="s">
        <v>1011</v>
      </c>
      <c r="H109" s="72" t="s">
        <v>18</v>
      </c>
      <c r="I109" s="72" t="s">
        <v>20</v>
      </c>
      <c r="J109" s="72" t="s">
        <v>20</v>
      </c>
      <c r="K109" s="487" t="s">
        <v>20</v>
      </c>
    </row>
    <row r="110" spans="1:11" outlineLevel="1" x14ac:dyDescent="0.2">
      <c r="A110" s="519" t="s">
        <v>1285</v>
      </c>
      <c r="B110" s="238" t="s">
        <v>229</v>
      </c>
      <c r="C110" s="54" t="s">
        <v>15</v>
      </c>
      <c r="D110" s="54" t="s">
        <v>16</v>
      </c>
      <c r="E110" s="73" t="s">
        <v>1388</v>
      </c>
      <c r="F110" s="74" t="s">
        <v>1023</v>
      </c>
      <c r="G110" s="200" t="s">
        <v>1011</v>
      </c>
      <c r="H110" s="56" t="s">
        <v>20</v>
      </c>
      <c r="I110" s="56" t="s">
        <v>20</v>
      </c>
      <c r="J110" s="56" t="s">
        <v>20</v>
      </c>
      <c r="K110" s="89" t="s">
        <v>20</v>
      </c>
    </row>
    <row r="111" spans="1:11" outlineLevel="1" x14ac:dyDescent="0.2">
      <c r="A111" s="519" t="s">
        <v>1285</v>
      </c>
      <c r="B111" s="238" t="s">
        <v>32</v>
      </c>
      <c r="C111" s="54" t="s">
        <v>15</v>
      </c>
      <c r="D111" s="54" t="s">
        <v>16</v>
      </c>
      <c r="E111" s="73" t="s">
        <v>1390</v>
      </c>
      <c r="F111" s="74" t="s">
        <v>1062</v>
      </c>
      <c r="G111" s="200" t="s">
        <v>1011</v>
      </c>
      <c r="H111" s="56" t="s">
        <v>18</v>
      </c>
      <c r="I111" s="56" t="s">
        <v>20</v>
      </c>
      <c r="J111" s="56" t="s">
        <v>20</v>
      </c>
      <c r="K111" s="89" t="s">
        <v>20</v>
      </c>
    </row>
    <row r="112" spans="1:11" outlineLevel="1" x14ac:dyDescent="0.2">
      <c r="A112" s="519" t="s">
        <v>1285</v>
      </c>
      <c r="B112" s="238" t="s">
        <v>968</v>
      </c>
      <c r="C112" s="54" t="s">
        <v>15</v>
      </c>
      <c r="D112" s="54" t="s">
        <v>16</v>
      </c>
      <c r="E112" s="73" t="s">
        <v>1275</v>
      </c>
      <c r="F112" s="74" t="s">
        <v>1276</v>
      </c>
      <c r="G112" s="200" t="s">
        <v>1011</v>
      </c>
      <c r="H112" s="56" t="s">
        <v>18</v>
      </c>
      <c r="I112" s="56" t="s">
        <v>18</v>
      </c>
      <c r="J112" s="56" t="s">
        <v>20</v>
      </c>
      <c r="K112" s="89" t="s">
        <v>20</v>
      </c>
    </row>
    <row r="113" spans="1:11" outlineLevel="1" x14ac:dyDescent="0.2">
      <c r="A113" s="519" t="s">
        <v>1285</v>
      </c>
      <c r="B113" s="238" t="s">
        <v>966</v>
      </c>
      <c r="C113" s="54" t="s">
        <v>15</v>
      </c>
      <c r="D113" s="54" t="s">
        <v>16</v>
      </c>
      <c r="E113" s="73" t="s">
        <v>1283</v>
      </c>
      <c r="F113" s="74" t="s">
        <v>1777</v>
      </c>
      <c r="G113" s="200" t="s">
        <v>1011</v>
      </c>
      <c r="H113" s="56" t="s">
        <v>18</v>
      </c>
      <c r="I113" s="56" t="s">
        <v>18</v>
      </c>
      <c r="J113" s="56" t="s">
        <v>20</v>
      </c>
      <c r="K113" s="89" t="s">
        <v>20</v>
      </c>
    </row>
    <row r="114" spans="1:11" ht="15.75" outlineLevel="1" thickBot="1" x14ac:dyDescent="0.25">
      <c r="A114" s="520" t="s">
        <v>1285</v>
      </c>
      <c r="B114" s="239" t="s">
        <v>967</v>
      </c>
      <c r="C114" s="75" t="s">
        <v>15</v>
      </c>
      <c r="D114" s="75" t="s">
        <v>16</v>
      </c>
      <c r="E114" s="224" t="s">
        <v>1282</v>
      </c>
      <c r="F114" s="87" t="s">
        <v>1778</v>
      </c>
      <c r="G114" s="202" t="s">
        <v>1011</v>
      </c>
      <c r="H114" s="77" t="s">
        <v>18</v>
      </c>
      <c r="I114" s="77" t="s">
        <v>18</v>
      </c>
      <c r="J114" s="77" t="s">
        <v>20</v>
      </c>
      <c r="K114" s="488" t="s">
        <v>20</v>
      </c>
    </row>
    <row r="115" spans="1:11" x14ac:dyDescent="0.2">
      <c r="A115" s="230"/>
      <c r="B115" s="43"/>
      <c r="C115" s="44"/>
      <c r="D115" s="45"/>
      <c r="E115" s="43"/>
      <c r="F115" s="43"/>
      <c r="G115" s="205"/>
      <c r="H115" s="44"/>
      <c r="I115" s="44"/>
      <c r="J115" s="44"/>
      <c r="K115" s="44"/>
    </row>
    <row r="116" spans="1:11" ht="15.75" thickBot="1" x14ac:dyDescent="0.25">
      <c r="A116" s="231"/>
      <c r="B116" s="58"/>
      <c r="C116" s="59"/>
      <c r="D116" s="60"/>
      <c r="E116" s="58"/>
      <c r="F116" s="58"/>
      <c r="G116" s="206"/>
      <c r="H116" s="59"/>
      <c r="I116" s="59"/>
      <c r="J116" s="59"/>
      <c r="K116" s="59"/>
    </row>
    <row r="117" spans="1:11" ht="28.15" customHeight="1" thickBot="1" x14ac:dyDescent="0.25">
      <c r="A117" s="88" t="s">
        <v>70</v>
      </c>
      <c r="B117" s="36"/>
      <c r="C117" s="37"/>
      <c r="D117" s="37"/>
      <c r="E117" s="38"/>
      <c r="F117" s="38"/>
      <c r="G117" s="201"/>
      <c r="H117" s="37"/>
      <c r="I117" s="37"/>
      <c r="J117" s="37"/>
      <c r="K117" s="37"/>
    </row>
    <row r="118" spans="1:11" x14ac:dyDescent="0.2">
      <c r="A118" s="490" t="s">
        <v>71</v>
      </c>
      <c r="B118" s="263" t="s">
        <v>37</v>
      </c>
      <c r="C118" s="70" t="s">
        <v>28</v>
      </c>
      <c r="D118" s="70" t="s">
        <v>38</v>
      </c>
      <c r="E118" s="71" t="s">
        <v>1136</v>
      </c>
      <c r="F118" s="226">
        <v>62210.807999999997</v>
      </c>
      <c r="G118" s="208" t="s">
        <v>39</v>
      </c>
      <c r="H118" s="72" t="s">
        <v>18</v>
      </c>
      <c r="I118" s="72" t="s">
        <v>20</v>
      </c>
      <c r="J118" s="72" t="s">
        <v>20</v>
      </c>
      <c r="K118" s="487" t="s">
        <v>20</v>
      </c>
    </row>
    <row r="119" spans="1:11" outlineLevel="1" x14ac:dyDescent="0.2">
      <c r="A119" s="515" t="s">
        <v>71</v>
      </c>
      <c r="B119" s="264" t="s">
        <v>45</v>
      </c>
      <c r="C119" s="54" t="s">
        <v>40</v>
      </c>
      <c r="D119" s="54" t="s">
        <v>41</v>
      </c>
      <c r="E119" s="55" t="s">
        <v>1137</v>
      </c>
      <c r="F119" s="74">
        <v>84</v>
      </c>
      <c r="G119" s="200" t="s">
        <v>42</v>
      </c>
      <c r="H119" s="56" t="s">
        <v>18</v>
      </c>
      <c r="I119" s="56" t="s">
        <v>20</v>
      </c>
      <c r="J119" s="56" t="s">
        <v>20</v>
      </c>
      <c r="K119" s="89" t="s">
        <v>20</v>
      </c>
    </row>
    <row r="120" spans="1:11" outlineLevel="1" x14ac:dyDescent="0.2">
      <c r="A120" s="515" t="s">
        <v>71</v>
      </c>
      <c r="B120" s="264" t="s">
        <v>43</v>
      </c>
      <c r="C120" s="54" t="s">
        <v>40</v>
      </c>
      <c r="D120" s="54" t="s">
        <v>41</v>
      </c>
      <c r="E120" s="55" t="s">
        <v>1138</v>
      </c>
      <c r="F120" s="74">
        <v>3</v>
      </c>
      <c r="G120" s="200" t="s">
        <v>42</v>
      </c>
      <c r="H120" s="56" t="s">
        <v>20</v>
      </c>
      <c r="I120" s="56" t="s">
        <v>20</v>
      </c>
      <c r="J120" s="56" t="s">
        <v>20</v>
      </c>
      <c r="K120" s="89" t="s">
        <v>20</v>
      </c>
    </row>
    <row r="121" spans="1:11" outlineLevel="1" x14ac:dyDescent="0.2">
      <c r="A121" s="515" t="s">
        <v>71</v>
      </c>
      <c r="B121" s="264" t="s">
        <v>44</v>
      </c>
      <c r="C121" s="54" t="s">
        <v>40</v>
      </c>
      <c r="D121" s="54" t="s">
        <v>41</v>
      </c>
      <c r="E121" s="55" t="s">
        <v>1139</v>
      </c>
      <c r="F121" s="74">
        <v>1</v>
      </c>
      <c r="G121" s="200" t="s">
        <v>42</v>
      </c>
      <c r="H121" s="56" t="s">
        <v>20</v>
      </c>
      <c r="I121" s="56" t="s">
        <v>20</v>
      </c>
      <c r="J121" s="56" t="s">
        <v>20</v>
      </c>
      <c r="K121" s="89" t="s">
        <v>20</v>
      </c>
    </row>
    <row r="122" spans="1:11" outlineLevel="1" x14ac:dyDescent="0.2">
      <c r="A122" s="515" t="s">
        <v>71</v>
      </c>
      <c r="B122" s="264" t="s">
        <v>1022</v>
      </c>
      <c r="C122" s="54" t="s">
        <v>40</v>
      </c>
      <c r="D122" s="54" t="s">
        <v>41</v>
      </c>
      <c r="E122" s="55" t="s">
        <v>1140</v>
      </c>
      <c r="F122" s="74">
        <v>4</v>
      </c>
      <c r="G122" s="200" t="s">
        <v>42</v>
      </c>
      <c r="H122" s="56" t="s">
        <v>20</v>
      </c>
      <c r="I122" s="56" t="s">
        <v>20</v>
      </c>
      <c r="J122" s="56" t="s">
        <v>20</v>
      </c>
      <c r="K122" s="89" t="s">
        <v>20</v>
      </c>
    </row>
    <row r="123" spans="1:11" outlineLevel="1" x14ac:dyDescent="0.2">
      <c r="A123" s="515" t="s">
        <v>71</v>
      </c>
      <c r="B123" s="264" t="s">
        <v>36</v>
      </c>
      <c r="C123" s="54" t="s">
        <v>28</v>
      </c>
      <c r="D123" s="54" t="s">
        <v>29</v>
      </c>
      <c r="E123" s="55" t="s">
        <v>1141</v>
      </c>
      <c r="F123" s="80">
        <v>10096.540000000001</v>
      </c>
      <c r="G123" s="200" t="s">
        <v>30</v>
      </c>
      <c r="H123" s="56" t="s">
        <v>18</v>
      </c>
      <c r="I123" s="56" t="s">
        <v>20</v>
      </c>
      <c r="J123" s="56" t="s">
        <v>20</v>
      </c>
      <c r="K123" s="89" t="s">
        <v>20</v>
      </c>
    </row>
    <row r="124" spans="1:11" outlineLevel="1" x14ac:dyDescent="0.2">
      <c r="A124" s="515" t="s">
        <v>71</v>
      </c>
      <c r="B124" s="264" t="s">
        <v>1051</v>
      </c>
      <c r="C124" s="54" t="s">
        <v>56</v>
      </c>
      <c r="D124" s="54" t="s">
        <v>57</v>
      </c>
      <c r="E124" s="55" t="s">
        <v>1142</v>
      </c>
      <c r="F124" s="74">
        <v>7200</v>
      </c>
      <c r="G124" s="200" t="s">
        <v>49</v>
      </c>
      <c r="H124" s="56" t="s">
        <v>18</v>
      </c>
      <c r="I124" s="56" t="s">
        <v>20</v>
      </c>
      <c r="J124" s="56" t="s">
        <v>20</v>
      </c>
      <c r="K124" s="89" t="s">
        <v>20</v>
      </c>
    </row>
    <row r="125" spans="1:11" ht="14.45" customHeight="1" outlineLevel="1" x14ac:dyDescent="0.2">
      <c r="A125" s="515" t="s">
        <v>71</v>
      </c>
      <c r="B125" s="264" t="s">
        <v>1029</v>
      </c>
      <c r="C125" s="54" t="s">
        <v>28</v>
      </c>
      <c r="D125" s="54" t="s">
        <v>53</v>
      </c>
      <c r="E125" s="55" t="s">
        <v>1143</v>
      </c>
      <c r="F125" s="79">
        <v>20.75</v>
      </c>
      <c r="G125" s="200" t="s">
        <v>54</v>
      </c>
      <c r="H125" s="56" t="s">
        <v>18</v>
      </c>
      <c r="I125" s="56" t="s">
        <v>18</v>
      </c>
      <c r="J125" s="56" t="s">
        <v>20</v>
      </c>
      <c r="K125" s="89" t="s">
        <v>20</v>
      </c>
    </row>
    <row r="126" spans="1:11" outlineLevel="1" x14ac:dyDescent="0.2">
      <c r="A126" s="515" t="s">
        <v>71</v>
      </c>
      <c r="B126" s="264" t="s">
        <v>1030</v>
      </c>
      <c r="C126" s="54" t="s">
        <v>56</v>
      </c>
      <c r="D126" s="54" t="s">
        <v>97</v>
      </c>
      <c r="E126" s="55" t="s">
        <v>1375</v>
      </c>
      <c r="F126" s="74">
        <v>740</v>
      </c>
      <c r="G126" s="200" t="s">
        <v>50</v>
      </c>
      <c r="H126" s="56" t="s">
        <v>18</v>
      </c>
      <c r="I126" s="56" t="s">
        <v>18</v>
      </c>
      <c r="J126" s="56" t="s">
        <v>20</v>
      </c>
      <c r="K126" s="89" t="s">
        <v>20</v>
      </c>
    </row>
    <row r="127" spans="1:11" outlineLevel="1" x14ac:dyDescent="0.2">
      <c r="A127" s="515" t="s">
        <v>71</v>
      </c>
      <c r="B127" s="264" t="s">
        <v>1031</v>
      </c>
      <c r="C127" s="54" t="s">
        <v>56</v>
      </c>
      <c r="D127" s="54" t="s">
        <v>97</v>
      </c>
      <c r="E127" s="55" t="s">
        <v>1376</v>
      </c>
      <c r="F127" s="74">
        <v>1300</v>
      </c>
      <c r="G127" s="200" t="s">
        <v>50</v>
      </c>
      <c r="H127" s="56" t="s">
        <v>18</v>
      </c>
      <c r="I127" s="56" t="s">
        <v>18</v>
      </c>
      <c r="J127" s="56" t="s">
        <v>20</v>
      </c>
      <c r="K127" s="89" t="s">
        <v>20</v>
      </c>
    </row>
    <row r="128" spans="1:11" outlineLevel="1" x14ac:dyDescent="0.2">
      <c r="A128" s="515" t="s">
        <v>71</v>
      </c>
      <c r="B128" s="264" t="s">
        <v>833</v>
      </c>
      <c r="C128" s="54" t="s">
        <v>40</v>
      </c>
      <c r="D128" s="54" t="s">
        <v>41</v>
      </c>
      <c r="E128" s="55" t="s">
        <v>1144</v>
      </c>
      <c r="F128" s="74">
        <v>450</v>
      </c>
      <c r="G128" s="200" t="s">
        <v>42</v>
      </c>
      <c r="H128" s="56" t="s">
        <v>18</v>
      </c>
      <c r="I128" s="56" t="s">
        <v>20</v>
      </c>
      <c r="J128" s="56" t="s">
        <v>20</v>
      </c>
      <c r="K128" s="89" t="s">
        <v>20</v>
      </c>
    </row>
    <row r="129" spans="1:11" outlineLevel="1" x14ac:dyDescent="0.2">
      <c r="A129" s="515" t="s">
        <v>71</v>
      </c>
      <c r="B129" s="264" t="s">
        <v>51</v>
      </c>
      <c r="C129" s="54" t="s">
        <v>26</v>
      </c>
      <c r="D129" s="54" t="s">
        <v>16</v>
      </c>
      <c r="E129" s="55" t="s">
        <v>1145</v>
      </c>
      <c r="F129" s="74" t="s">
        <v>1174</v>
      </c>
      <c r="G129" s="200" t="s">
        <v>19</v>
      </c>
      <c r="H129" s="56" t="s">
        <v>18</v>
      </c>
      <c r="I129" s="56" t="s">
        <v>20</v>
      </c>
      <c r="J129" s="56" t="s">
        <v>20</v>
      </c>
      <c r="K129" s="89" t="s">
        <v>20</v>
      </c>
    </row>
    <row r="130" spans="1:11" outlineLevel="1" x14ac:dyDescent="0.2">
      <c r="A130" s="515" t="s">
        <v>71</v>
      </c>
      <c r="B130" s="264" t="s">
        <v>196</v>
      </c>
      <c r="C130" s="54" t="s">
        <v>56</v>
      </c>
      <c r="D130" s="54" t="s">
        <v>57</v>
      </c>
      <c r="E130" s="55" t="s">
        <v>1146</v>
      </c>
      <c r="F130" s="74">
        <v>23400</v>
      </c>
      <c r="G130" s="200" t="s">
        <v>49</v>
      </c>
      <c r="H130" s="56" t="s">
        <v>20</v>
      </c>
      <c r="I130" s="56" t="s">
        <v>20</v>
      </c>
      <c r="J130" s="56" t="s">
        <v>20</v>
      </c>
      <c r="K130" s="89" t="s">
        <v>20</v>
      </c>
    </row>
    <row r="131" spans="1:11" outlineLevel="1" x14ac:dyDescent="0.2">
      <c r="A131" s="515" t="s">
        <v>71</v>
      </c>
      <c r="B131" s="264" t="s">
        <v>46</v>
      </c>
      <c r="C131" s="54" t="s">
        <v>56</v>
      </c>
      <c r="D131" s="54" t="s">
        <v>48</v>
      </c>
      <c r="E131" s="55" t="s">
        <v>1147</v>
      </c>
      <c r="F131" s="80">
        <v>214.12</v>
      </c>
      <c r="G131" s="200" t="s">
        <v>47</v>
      </c>
      <c r="H131" s="56" t="s">
        <v>18</v>
      </c>
      <c r="I131" s="56" t="s">
        <v>20</v>
      </c>
      <c r="J131" s="56" t="s">
        <v>20</v>
      </c>
      <c r="K131" s="89" t="s">
        <v>20</v>
      </c>
    </row>
    <row r="132" spans="1:11" ht="15.75" outlineLevel="1" thickBot="1" x14ac:dyDescent="0.25">
      <c r="A132" s="516" t="s">
        <v>71</v>
      </c>
      <c r="B132" s="265" t="s">
        <v>1052</v>
      </c>
      <c r="C132" s="75" t="s">
        <v>28</v>
      </c>
      <c r="D132" s="75" t="s">
        <v>29</v>
      </c>
      <c r="E132" s="76" t="s">
        <v>1148</v>
      </c>
      <c r="F132" s="87">
        <v>5760.26</v>
      </c>
      <c r="G132" s="202" t="s">
        <v>30</v>
      </c>
      <c r="H132" s="77" t="s">
        <v>20</v>
      </c>
      <c r="I132" s="77" t="s">
        <v>20</v>
      </c>
      <c r="J132" s="77" t="s">
        <v>20</v>
      </c>
      <c r="K132" s="488" t="s">
        <v>20</v>
      </c>
    </row>
    <row r="133" spans="1:11" ht="13.9" customHeight="1" outlineLevel="1" thickBot="1" x14ac:dyDescent="0.25">
      <c r="A133" s="489"/>
      <c r="B133" s="69"/>
      <c r="C133" s="63"/>
      <c r="D133" s="63"/>
      <c r="E133" s="69"/>
      <c r="F133" s="69"/>
      <c r="G133" s="203"/>
      <c r="H133" s="62"/>
      <c r="I133" s="62"/>
      <c r="J133" s="62"/>
      <c r="K133" s="62"/>
    </row>
    <row r="134" spans="1:11" x14ac:dyDescent="0.2">
      <c r="A134" s="490" t="s">
        <v>76</v>
      </c>
      <c r="B134" s="263" t="s">
        <v>37</v>
      </c>
      <c r="C134" s="70" t="s">
        <v>28</v>
      </c>
      <c r="D134" s="70" t="s">
        <v>38</v>
      </c>
      <c r="E134" s="71" t="s">
        <v>1136</v>
      </c>
      <c r="F134" s="226">
        <v>62210.807999999997</v>
      </c>
      <c r="G134" s="208" t="s">
        <v>39</v>
      </c>
      <c r="H134" s="72" t="s">
        <v>18</v>
      </c>
      <c r="I134" s="72" t="s">
        <v>20</v>
      </c>
      <c r="J134" s="72" t="s">
        <v>20</v>
      </c>
      <c r="K134" s="487" t="s">
        <v>20</v>
      </c>
    </row>
    <row r="135" spans="1:11" outlineLevel="1" x14ac:dyDescent="0.2">
      <c r="A135" s="515" t="s">
        <v>76</v>
      </c>
      <c r="B135" s="264" t="s">
        <v>45</v>
      </c>
      <c r="C135" s="54" t="s">
        <v>40</v>
      </c>
      <c r="D135" s="54" t="s">
        <v>41</v>
      </c>
      <c r="E135" s="55" t="s">
        <v>1149</v>
      </c>
      <c r="F135" s="74">
        <v>84</v>
      </c>
      <c r="G135" s="200" t="s">
        <v>42</v>
      </c>
      <c r="H135" s="56" t="s">
        <v>18</v>
      </c>
      <c r="I135" s="56" t="s">
        <v>20</v>
      </c>
      <c r="J135" s="56" t="s">
        <v>20</v>
      </c>
      <c r="K135" s="89" t="s">
        <v>20</v>
      </c>
    </row>
    <row r="136" spans="1:11" outlineLevel="1" x14ac:dyDescent="0.2">
      <c r="A136" s="515" t="s">
        <v>76</v>
      </c>
      <c r="B136" s="264" t="s">
        <v>36</v>
      </c>
      <c r="C136" s="54" t="s">
        <v>28</v>
      </c>
      <c r="D136" s="54" t="s">
        <v>29</v>
      </c>
      <c r="E136" s="55" t="s">
        <v>1150</v>
      </c>
      <c r="F136" s="80">
        <v>5048.26</v>
      </c>
      <c r="G136" s="200" t="s">
        <v>30</v>
      </c>
      <c r="H136" s="56" t="s">
        <v>18</v>
      </c>
      <c r="I136" s="56" t="s">
        <v>20</v>
      </c>
      <c r="J136" s="56" t="s">
        <v>20</v>
      </c>
      <c r="K136" s="89" t="s">
        <v>20</v>
      </c>
    </row>
    <row r="137" spans="1:11" ht="14.45" customHeight="1" outlineLevel="1" x14ac:dyDescent="0.2">
      <c r="A137" s="515" t="s">
        <v>76</v>
      </c>
      <c r="B137" s="264" t="s">
        <v>1029</v>
      </c>
      <c r="C137" s="54" t="s">
        <v>28</v>
      </c>
      <c r="D137" s="54" t="s">
        <v>53</v>
      </c>
      <c r="E137" s="55" t="s">
        <v>1143</v>
      </c>
      <c r="F137" s="79">
        <v>10.75</v>
      </c>
      <c r="G137" s="200" t="s">
        <v>54</v>
      </c>
      <c r="H137" s="56" t="s">
        <v>18</v>
      </c>
      <c r="I137" s="56" t="s">
        <v>18</v>
      </c>
      <c r="J137" s="56" t="s">
        <v>20</v>
      </c>
      <c r="K137" s="89" t="s">
        <v>20</v>
      </c>
    </row>
    <row r="138" spans="1:11" outlineLevel="1" x14ac:dyDescent="0.2">
      <c r="A138" s="515" t="s">
        <v>76</v>
      </c>
      <c r="B138" s="264" t="s">
        <v>833</v>
      </c>
      <c r="C138" s="54" t="s">
        <v>40</v>
      </c>
      <c r="D138" s="54" t="s">
        <v>41</v>
      </c>
      <c r="E138" s="55" t="s">
        <v>1144</v>
      </c>
      <c r="F138" s="74">
        <v>250</v>
      </c>
      <c r="G138" s="200" t="s">
        <v>42</v>
      </c>
      <c r="H138" s="56" t="s">
        <v>18</v>
      </c>
      <c r="I138" s="56" t="s">
        <v>20</v>
      </c>
      <c r="J138" s="56" t="s">
        <v>20</v>
      </c>
      <c r="K138" s="89" t="s">
        <v>20</v>
      </c>
    </row>
    <row r="139" spans="1:11" ht="26.25" outlineLevel="1" thickBot="1" x14ac:dyDescent="0.25">
      <c r="A139" s="516" t="s">
        <v>76</v>
      </c>
      <c r="B139" s="266" t="s">
        <v>196</v>
      </c>
      <c r="C139" s="75" t="s">
        <v>56</v>
      </c>
      <c r="D139" s="75" t="s">
        <v>57</v>
      </c>
      <c r="E139" s="76" t="s">
        <v>1151</v>
      </c>
      <c r="F139" s="86">
        <v>3600</v>
      </c>
      <c r="G139" s="202" t="s">
        <v>49</v>
      </c>
      <c r="H139" s="77" t="s">
        <v>20</v>
      </c>
      <c r="I139" s="77" t="s">
        <v>20</v>
      </c>
      <c r="J139" s="77" t="s">
        <v>20</v>
      </c>
      <c r="K139" s="488" t="s">
        <v>20</v>
      </c>
    </row>
    <row r="140" spans="1:11" ht="13.9" customHeight="1" outlineLevel="1" thickBot="1" x14ac:dyDescent="0.25">
      <c r="A140" s="489"/>
      <c r="B140" s="69"/>
      <c r="C140" s="63"/>
      <c r="D140" s="63"/>
      <c r="E140" s="69"/>
      <c r="F140" s="69"/>
      <c r="G140" s="203"/>
      <c r="H140" s="62"/>
      <c r="I140" s="62"/>
      <c r="J140" s="62"/>
      <c r="K140" s="62"/>
    </row>
    <row r="141" spans="1:11" x14ac:dyDescent="0.2">
      <c r="A141" s="490" t="s">
        <v>78</v>
      </c>
      <c r="B141" s="267" t="s">
        <v>832</v>
      </c>
      <c r="C141" s="70" t="s">
        <v>56</v>
      </c>
      <c r="D141" s="70" t="s">
        <v>64</v>
      </c>
      <c r="E141" s="71" t="s">
        <v>1152</v>
      </c>
      <c r="F141" s="236">
        <v>25</v>
      </c>
      <c r="G141" s="208" t="s">
        <v>19</v>
      </c>
      <c r="H141" s="72" t="s">
        <v>18</v>
      </c>
      <c r="I141" s="72" t="s">
        <v>18</v>
      </c>
      <c r="J141" s="72" t="s">
        <v>20</v>
      </c>
      <c r="K141" s="487" t="s">
        <v>20</v>
      </c>
    </row>
    <row r="142" spans="1:11" outlineLevel="1" x14ac:dyDescent="0.2">
      <c r="A142" s="515" t="s">
        <v>78</v>
      </c>
      <c r="B142" s="268" t="s">
        <v>831</v>
      </c>
      <c r="C142" s="54" t="s">
        <v>56</v>
      </c>
      <c r="D142" s="54" t="s">
        <v>64</v>
      </c>
      <c r="E142" s="55" t="s">
        <v>1153</v>
      </c>
      <c r="F142" s="78">
        <v>20</v>
      </c>
      <c r="G142" s="200" t="s">
        <v>19</v>
      </c>
      <c r="H142" s="56" t="s">
        <v>18</v>
      </c>
      <c r="I142" s="56" t="s">
        <v>18</v>
      </c>
      <c r="J142" s="56" t="s">
        <v>20</v>
      </c>
      <c r="K142" s="89" t="s">
        <v>20</v>
      </c>
    </row>
    <row r="143" spans="1:11" outlineLevel="1" x14ac:dyDescent="0.2">
      <c r="A143" s="515" t="s">
        <v>78</v>
      </c>
      <c r="B143" s="264" t="s">
        <v>175</v>
      </c>
      <c r="C143" s="54" t="s">
        <v>28</v>
      </c>
      <c r="D143" s="54" t="s">
        <v>38</v>
      </c>
      <c r="E143" s="55" t="s">
        <v>1286</v>
      </c>
      <c r="F143" s="79">
        <v>48.762</v>
      </c>
      <c r="G143" s="200" t="s">
        <v>39</v>
      </c>
      <c r="H143" s="56" t="s">
        <v>18</v>
      </c>
      <c r="I143" s="56" t="s">
        <v>20</v>
      </c>
      <c r="J143" s="56" t="s">
        <v>20</v>
      </c>
      <c r="K143" s="89" t="s">
        <v>20</v>
      </c>
    </row>
    <row r="144" spans="1:11" outlineLevel="1" x14ac:dyDescent="0.2">
      <c r="A144" s="515" t="s">
        <v>78</v>
      </c>
      <c r="B144" s="268" t="s">
        <v>93</v>
      </c>
      <c r="C144" s="54" t="s">
        <v>56</v>
      </c>
      <c r="D144" s="54" t="s">
        <v>57</v>
      </c>
      <c r="E144" s="55" t="s">
        <v>1154</v>
      </c>
      <c r="F144" s="74">
        <v>15800</v>
      </c>
      <c r="G144" s="200" t="s">
        <v>49</v>
      </c>
      <c r="H144" s="56" t="s">
        <v>18</v>
      </c>
      <c r="I144" s="56" t="s">
        <v>20</v>
      </c>
      <c r="J144" s="56" t="s">
        <v>20</v>
      </c>
      <c r="K144" s="89" t="s">
        <v>20</v>
      </c>
    </row>
    <row r="145" spans="1:11" outlineLevel="1" x14ac:dyDescent="0.2">
      <c r="A145" s="515" t="s">
        <v>78</v>
      </c>
      <c r="B145" s="268" t="s">
        <v>62</v>
      </c>
      <c r="C145" s="54" t="s">
        <v>28</v>
      </c>
      <c r="D145" s="54" t="s">
        <v>29</v>
      </c>
      <c r="E145" s="55" t="s">
        <v>63</v>
      </c>
      <c r="F145" s="80">
        <v>4.26</v>
      </c>
      <c r="G145" s="200" t="s">
        <v>30</v>
      </c>
      <c r="H145" s="56" t="s">
        <v>18</v>
      </c>
      <c r="I145" s="56" t="s">
        <v>18</v>
      </c>
      <c r="J145" s="56" t="s">
        <v>20</v>
      </c>
      <c r="K145" s="89" t="s">
        <v>20</v>
      </c>
    </row>
    <row r="146" spans="1:11" outlineLevel="1" x14ac:dyDescent="0.2">
      <c r="A146" s="515" t="s">
        <v>78</v>
      </c>
      <c r="B146" s="268" t="s">
        <v>61</v>
      </c>
      <c r="C146" s="54" t="s">
        <v>28</v>
      </c>
      <c r="D146" s="54" t="s">
        <v>29</v>
      </c>
      <c r="E146" s="55" t="s">
        <v>1054</v>
      </c>
      <c r="F146" s="80">
        <v>145.05000000000001</v>
      </c>
      <c r="G146" s="200" t="s">
        <v>30</v>
      </c>
      <c r="H146" s="56" t="s">
        <v>18</v>
      </c>
      <c r="I146" s="56" t="s">
        <v>18</v>
      </c>
      <c r="J146" s="56" t="s">
        <v>20</v>
      </c>
      <c r="K146" s="89" t="s">
        <v>20</v>
      </c>
    </row>
    <row r="147" spans="1:11" outlineLevel="1" x14ac:dyDescent="0.2">
      <c r="A147" s="515" t="s">
        <v>78</v>
      </c>
      <c r="B147" s="268" t="s">
        <v>59</v>
      </c>
      <c r="C147" s="54" t="s">
        <v>28</v>
      </c>
      <c r="D147" s="54" t="s">
        <v>29</v>
      </c>
      <c r="E147" s="55" t="s">
        <v>60</v>
      </c>
      <c r="F147" s="80">
        <v>143.75</v>
      </c>
      <c r="G147" s="200" t="s">
        <v>30</v>
      </c>
      <c r="H147" s="56" t="s">
        <v>18</v>
      </c>
      <c r="I147" s="56" t="s">
        <v>18</v>
      </c>
      <c r="J147" s="56" t="s">
        <v>20</v>
      </c>
      <c r="K147" s="89" t="s">
        <v>20</v>
      </c>
    </row>
    <row r="148" spans="1:11" outlineLevel="1" x14ac:dyDescent="0.2">
      <c r="A148" s="515" t="s">
        <v>78</v>
      </c>
      <c r="B148" s="264" t="s">
        <v>36</v>
      </c>
      <c r="C148" s="54" t="s">
        <v>28</v>
      </c>
      <c r="D148" s="54" t="s">
        <v>29</v>
      </c>
      <c r="E148" s="55" t="s">
        <v>1155</v>
      </c>
      <c r="F148" s="80">
        <v>15.48</v>
      </c>
      <c r="G148" s="200" t="s">
        <v>30</v>
      </c>
      <c r="H148" s="56" t="s">
        <v>20</v>
      </c>
      <c r="I148" s="56" t="s">
        <v>20</v>
      </c>
      <c r="J148" s="56" t="s">
        <v>20</v>
      </c>
      <c r="K148" s="89" t="s">
        <v>20</v>
      </c>
    </row>
    <row r="149" spans="1:11" ht="25.5" outlineLevel="1" x14ac:dyDescent="0.2">
      <c r="A149" s="515" t="s">
        <v>78</v>
      </c>
      <c r="B149" s="268" t="s">
        <v>65</v>
      </c>
      <c r="C149" s="54" t="s">
        <v>15</v>
      </c>
      <c r="D149" s="54" t="s">
        <v>16</v>
      </c>
      <c r="E149" s="55" t="s">
        <v>1183</v>
      </c>
      <c r="F149" s="74" t="s">
        <v>1184</v>
      </c>
      <c r="G149" s="200" t="s">
        <v>19</v>
      </c>
      <c r="H149" s="56" t="s">
        <v>18</v>
      </c>
      <c r="I149" s="56" t="s">
        <v>20</v>
      </c>
      <c r="J149" s="56" t="s">
        <v>20</v>
      </c>
      <c r="K149" s="89" t="s">
        <v>20</v>
      </c>
    </row>
    <row r="150" spans="1:11" ht="25.5" outlineLevel="1" x14ac:dyDescent="0.2">
      <c r="A150" s="515" t="s">
        <v>78</v>
      </c>
      <c r="B150" s="270" t="s">
        <v>67</v>
      </c>
      <c r="C150" s="82" t="s">
        <v>15</v>
      </c>
      <c r="D150" s="82" t="s">
        <v>16</v>
      </c>
      <c r="E150" s="81" t="s">
        <v>1156</v>
      </c>
      <c r="F150" s="74" t="s">
        <v>1536</v>
      </c>
      <c r="G150" s="204" t="s">
        <v>19</v>
      </c>
      <c r="H150" s="83" t="s">
        <v>18</v>
      </c>
      <c r="I150" s="83" t="s">
        <v>18</v>
      </c>
      <c r="J150" s="83" t="s">
        <v>20</v>
      </c>
      <c r="K150" s="491" t="s">
        <v>20</v>
      </c>
    </row>
    <row r="151" spans="1:11" ht="25.5" outlineLevel="1" x14ac:dyDescent="0.2">
      <c r="A151" s="515" t="s">
        <v>78</v>
      </c>
      <c r="B151" s="268" t="s">
        <v>66</v>
      </c>
      <c r="C151" s="54" t="s">
        <v>15</v>
      </c>
      <c r="D151" s="54" t="s">
        <v>16</v>
      </c>
      <c r="E151" s="55" t="s">
        <v>1157</v>
      </c>
      <c r="F151" s="74" t="s">
        <v>1185</v>
      </c>
      <c r="G151" s="200" t="s">
        <v>19</v>
      </c>
      <c r="H151" s="56" t="s">
        <v>18</v>
      </c>
      <c r="I151" s="56" t="s">
        <v>18</v>
      </c>
      <c r="J151" s="56" t="s">
        <v>20</v>
      </c>
      <c r="K151" s="89" t="s">
        <v>20</v>
      </c>
    </row>
    <row r="152" spans="1:11" ht="14.45" customHeight="1" outlineLevel="1" x14ac:dyDescent="0.2">
      <c r="A152" s="515" t="s">
        <v>78</v>
      </c>
      <c r="B152" s="264" t="s">
        <v>1029</v>
      </c>
      <c r="C152" s="54" t="s">
        <v>28</v>
      </c>
      <c r="D152" s="54" t="s">
        <v>53</v>
      </c>
      <c r="E152" s="55" t="s">
        <v>1143</v>
      </c>
      <c r="F152" s="79">
        <v>0.25</v>
      </c>
      <c r="G152" s="200" t="s">
        <v>54</v>
      </c>
      <c r="H152" s="56" t="s">
        <v>18</v>
      </c>
      <c r="I152" s="56" t="s">
        <v>18</v>
      </c>
      <c r="J152" s="56" t="s">
        <v>20</v>
      </c>
      <c r="K152" s="89" t="s">
        <v>20</v>
      </c>
    </row>
    <row r="153" spans="1:11" outlineLevel="1" x14ac:dyDescent="0.2">
      <c r="A153" s="515" t="s">
        <v>78</v>
      </c>
      <c r="B153" s="264" t="s">
        <v>833</v>
      </c>
      <c r="C153" s="54" t="s">
        <v>40</v>
      </c>
      <c r="D153" s="54" t="s">
        <v>41</v>
      </c>
      <c r="E153" s="55" t="s">
        <v>1144</v>
      </c>
      <c r="F153" s="74">
        <v>4</v>
      </c>
      <c r="G153" s="200" t="s">
        <v>42</v>
      </c>
      <c r="H153" s="56" t="s">
        <v>18</v>
      </c>
      <c r="I153" s="56" t="s">
        <v>20</v>
      </c>
      <c r="J153" s="56" t="s">
        <v>20</v>
      </c>
      <c r="K153" s="89" t="s">
        <v>20</v>
      </c>
    </row>
    <row r="154" spans="1:11" outlineLevel="1" x14ac:dyDescent="0.2">
      <c r="A154" s="515" t="s">
        <v>78</v>
      </c>
      <c r="B154" s="268" t="s">
        <v>1266</v>
      </c>
      <c r="C154" s="54" t="s">
        <v>56</v>
      </c>
      <c r="D154" s="54" t="s">
        <v>57</v>
      </c>
      <c r="E154" s="55" t="s">
        <v>1158</v>
      </c>
      <c r="F154" s="74">
        <v>3150</v>
      </c>
      <c r="G154" s="200" t="s">
        <v>49</v>
      </c>
      <c r="H154" s="56" t="s">
        <v>20</v>
      </c>
      <c r="I154" s="56" t="s">
        <v>20</v>
      </c>
      <c r="J154" s="56" t="s">
        <v>20</v>
      </c>
      <c r="K154" s="89" t="s">
        <v>20</v>
      </c>
    </row>
    <row r="155" spans="1:11" ht="15.75" outlineLevel="1" thickBot="1" x14ac:dyDescent="0.25">
      <c r="A155" s="516" t="s">
        <v>78</v>
      </c>
      <c r="B155" s="266" t="s">
        <v>1053</v>
      </c>
      <c r="C155" s="75" t="s">
        <v>26</v>
      </c>
      <c r="D155" s="75" t="s">
        <v>16</v>
      </c>
      <c r="E155" s="76" t="s">
        <v>1159</v>
      </c>
      <c r="F155" s="86" t="s">
        <v>1105</v>
      </c>
      <c r="G155" s="202" t="s">
        <v>19</v>
      </c>
      <c r="H155" s="77" t="s">
        <v>18</v>
      </c>
      <c r="I155" s="77" t="s">
        <v>20</v>
      </c>
      <c r="J155" s="77" t="s">
        <v>20</v>
      </c>
      <c r="K155" s="488" t="s">
        <v>20</v>
      </c>
    </row>
    <row r="156" spans="1:11" ht="13.9" customHeight="1" outlineLevel="1" thickBot="1" x14ac:dyDescent="0.25">
      <c r="A156" s="489"/>
      <c r="B156" s="69"/>
      <c r="C156" s="63"/>
      <c r="D156" s="63"/>
      <c r="E156" s="69"/>
      <c r="F156" s="69"/>
      <c r="G156" s="203"/>
      <c r="H156" s="62"/>
      <c r="I156" s="62"/>
      <c r="J156" s="62"/>
      <c r="K156" s="62"/>
    </row>
    <row r="157" spans="1:11" x14ac:dyDescent="0.2">
      <c r="A157" s="490" t="s">
        <v>84</v>
      </c>
      <c r="B157" s="267" t="s">
        <v>93</v>
      </c>
      <c r="C157" s="70" t="s">
        <v>56</v>
      </c>
      <c r="D157" s="70" t="s">
        <v>57</v>
      </c>
      <c r="E157" s="71" t="s">
        <v>1160</v>
      </c>
      <c r="F157" s="85">
        <v>36000</v>
      </c>
      <c r="G157" s="208" t="s">
        <v>49</v>
      </c>
      <c r="H157" s="72" t="s">
        <v>18</v>
      </c>
      <c r="I157" s="72" t="s">
        <v>18</v>
      </c>
      <c r="J157" s="72" t="s">
        <v>20</v>
      </c>
      <c r="K157" s="487" t="s">
        <v>20</v>
      </c>
    </row>
    <row r="158" spans="1:11" outlineLevel="1" x14ac:dyDescent="0.2">
      <c r="A158" s="515" t="s">
        <v>84</v>
      </c>
      <c r="B158" s="268" t="s">
        <v>172</v>
      </c>
      <c r="C158" s="54" t="s">
        <v>28</v>
      </c>
      <c r="D158" s="54" t="s">
        <v>29</v>
      </c>
      <c r="E158" s="55" t="s">
        <v>1161</v>
      </c>
      <c r="F158" s="80">
        <v>80.75</v>
      </c>
      <c r="G158" s="200" t="s">
        <v>30</v>
      </c>
      <c r="H158" s="56" t="s">
        <v>20</v>
      </c>
      <c r="I158" s="56" t="s">
        <v>20</v>
      </c>
      <c r="J158" s="56" t="s">
        <v>20</v>
      </c>
      <c r="K158" s="89" t="s">
        <v>20</v>
      </c>
    </row>
    <row r="159" spans="1:11" ht="14.45" customHeight="1" outlineLevel="1" thickBot="1" x14ac:dyDescent="0.25">
      <c r="A159" s="516" t="s">
        <v>84</v>
      </c>
      <c r="B159" s="266" t="s">
        <v>77</v>
      </c>
      <c r="C159" s="75" t="s">
        <v>15</v>
      </c>
      <c r="D159" s="75" t="s">
        <v>16</v>
      </c>
      <c r="E159" s="76" t="s">
        <v>1162</v>
      </c>
      <c r="F159" s="86" t="s">
        <v>1177</v>
      </c>
      <c r="G159" s="202" t="s">
        <v>19</v>
      </c>
      <c r="H159" s="77" t="s">
        <v>18</v>
      </c>
      <c r="I159" s="77" t="s">
        <v>18</v>
      </c>
      <c r="J159" s="77" t="s">
        <v>20</v>
      </c>
      <c r="K159" s="488" t="s">
        <v>20</v>
      </c>
    </row>
    <row r="160" spans="1:11" ht="13.9" customHeight="1" outlineLevel="1" thickBot="1" x14ac:dyDescent="0.25">
      <c r="A160" s="489"/>
      <c r="B160" s="69"/>
      <c r="C160" s="63"/>
      <c r="D160" s="63"/>
      <c r="E160" s="69"/>
      <c r="F160" s="69"/>
      <c r="G160" s="203"/>
      <c r="H160" s="62"/>
      <c r="I160" s="62"/>
      <c r="J160" s="62"/>
      <c r="K160" s="62"/>
    </row>
    <row r="161" spans="1:11" x14ac:dyDescent="0.2">
      <c r="A161" s="490" t="s">
        <v>85</v>
      </c>
      <c r="B161" s="267" t="s">
        <v>170</v>
      </c>
      <c r="C161" s="70" t="s">
        <v>56</v>
      </c>
      <c r="D161" s="70" t="s">
        <v>57</v>
      </c>
      <c r="E161" s="71" t="s">
        <v>1569</v>
      </c>
      <c r="F161" s="85">
        <v>2000</v>
      </c>
      <c r="G161" s="208" t="s">
        <v>49</v>
      </c>
      <c r="H161" s="72" t="s">
        <v>20</v>
      </c>
      <c r="I161" s="72" t="s">
        <v>20</v>
      </c>
      <c r="J161" s="72" t="s">
        <v>20</v>
      </c>
      <c r="K161" s="487" t="s">
        <v>20</v>
      </c>
    </row>
    <row r="162" spans="1:11" outlineLevel="1" x14ac:dyDescent="0.2">
      <c r="A162" s="515" t="s">
        <v>85</v>
      </c>
      <c r="B162" s="268" t="s">
        <v>184</v>
      </c>
      <c r="C162" s="54" t="s">
        <v>56</v>
      </c>
      <c r="D162" s="54" t="s">
        <v>57</v>
      </c>
      <c r="E162" s="55" t="s">
        <v>1570</v>
      </c>
      <c r="F162" s="74">
        <v>450</v>
      </c>
      <c r="G162" s="200" t="s">
        <v>49</v>
      </c>
      <c r="H162" s="56" t="s">
        <v>20</v>
      </c>
      <c r="I162" s="56" t="s">
        <v>20</v>
      </c>
      <c r="J162" s="56" t="s">
        <v>20</v>
      </c>
      <c r="K162" s="89" t="s">
        <v>20</v>
      </c>
    </row>
    <row r="163" spans="1:11" outlineLevel="1" x14ac:dyDescent="0.2">
      <c r="A163" s="515" t="s">
        <v>85</v>
      </c>
      <c r="B163" s="268" t="s">
        <v>196</v>
      </c>
      <c r="C163" s="54" t="s">
        <v>56</v>
      </c>
      <c r="D163" s="54" t="s">
        <v>57</v>
      </c>
      <c r="E163" s="55" t="s">
        <v>1568</v>
      </c>
      <c r="F163" s="74">
        <v>450</v>
      </c>
      <c r="G163" s="200" t="s">
        <v>49</v>
      </c>
      <c r="H163" s="56" t="s">
        <v>20</v>
      </c>
      <c r="I163" s="56" t="s">
        <v>20</v>
      </c>
      <c r="J163" s="56" t="s">
        <v>20</v>
      </c>
      <c r="K163" s="89" t="s">
        <v>20</v>
      </c>
    </row>
    <row r="164" spans="1:11" ht="15.75" outlineLevel="1" thickBot="1" x14ac:dyDescent="0.25">
      <c r="A164" s="516" t="s">
        <v>85</v>
      </c>
      <c r="B164" s="265" t="s">
        <v>175</v>
      </c>
      <c r="C164" s="75" t="s">
        <v>28</v>
      </c>
      <c r="D164" s="75" t="s">
        <v>38</v>
      </c>
      <c r="E164" s="76" t="s">
        <v>1286</v>
      </c>
      <c r="F164" s="279">
        <v>0.40500000000000003</v>
      </c>
      <c r="G164" s="202" t="s">
        <v>39</v>
      </c>
      <c r="H164" s="77" t="s">
        <v>18</v>
      </c>
      <c r="I164" s="77" t="s">
        <v>20</v>
      </c>
      <c r="J164" s="77" t="s">
        <v>20</v>
      </c>
      <c r="K164" s="488" t="s">
        <v>20</v>
      </c>
    </row>
    <row r="165" spans="1:11" ht="13.9" customHeight="1" outlineLevel="1" thickBot="1" x14ac:dyDescent="0.25">
      <c r="A165" s="489"/>
      <c r="B165" s="69"/>
      <c r="C165" s="63"/>
      <c r="D165" s="63"/>
      <c r="E165" s="69"/>
      <c r="F165" s="69"/>
      <c r="G165" s="203"/>
      <c r="H165" s="62"/>
      <c r="I165" s="62"/>
      <c r="J165" s="62"/>
      <c r="K165" s="62"/>
    </row>
    <row r="166" spans="1:11" x14ac:dyDescent="0.2">
      <c r="A166" s="490" t="s">
        <v>90</v>
      </c>
      <c r="B166" s="267" t="s">
        <v>496</v>
      </c>
      <c r="C166" s="70" t="s">
        <v>73</v>
      </c>
      <c r="D166" s="70" t="s">
        <v>16</v>
      </c>
      <c r="E166" s="71" t="s">
        <v>1163</v>
      </c>
      <c r="F166" s="85" t="s">
        <v>1099</v>
      </c>
      <c r="G166" s="208" t="s">
        <v>74</v>
      </c>
      <c r="H166" s="72" t="s">
        <v>20</v>
      </c>
      <c r="I166" s="72" t="s">
        <v>20</v>
      </c>
      <c r="J166" s="72" t="s">
        <v>20</v>
      </c>
      <c r="K166" s="487" t="s">
        <v>20</v>
      </c>
    </row>
    <row r="167" spans="1:11" outlineLevel="1" x14ac:dyDescent="0.2">
      <c r="A167" s="515" t="s">
        <v>90</v>
      </c>
      <c r="B167" s="268" t="s">
        <v>539</v>
      </c>
      <c r="C167" s="54" t="s">
        <v>26</v>
      </c>
      <c r="D167" s="54" t="s">
        <v>16</v>
      </c>
      <c r="E167" s="55" t="s">
        <v>1595</v>
      </c>
      <c r="F167" s="74" t="s">
        <v>1197</v>
      </c>
      <c r="G167" s="200" t="s">
        <v>19</v>
      </c>
      <c r="H167" s="228" t="s">
        <v>18</v>
      </c>
      <c r="I167" s="228" t="s">
        <v>20</v>
      </c>
      <c r="J167" s="228" t="s">
        <v>20</v>
      </c>
      <c r="K167" s="89" t="s">
        <v>20</v>
      </c>
    </row>
    <row r="168" spans="1:11" outlineLevel="1" x14ac:dyDescent="0.2">
      <c r="A168" s="515" t="s">
        <v>90</v>
      </c>
      <c r="B168" s="268" t="s">
        <v>91</v>
      </c>
      <c r="C168" s="54" t="s">
        <v>26</v>
      </c>
      <c r="D168" s="54" t="s">
        <v>16</v>
      </c>
      <c r="E168" s="55" t="s">
        <v>1243</v>
      </c>
      <c r="F168" s="74" t="s">
        <v>1205</v>
      </c>
      <c r="G168" s="200" t="s">
        <v>19</v>
      </c>
      <c r="H168" s="228" t="s">
        <v>18</v>
      </c>
      <c r="I168" s="228" t="s">
        <v>20</v>
      </c>
      <c r="J168" s="228" t="s">
        <v>20</v>
      </c>
      <c r="K168" s="89" t="s">
        <v>20</v>
      </c>
    </row>
    <row r="169" spans="1:11" ht="63.75" outlineLevel="1" x14ac:dyDescent="0.2">
      <c r="A169" s="515" t="s">
        <v>90</v>
      </c>
      <c r="B169" s="268" t="s">
        <v>115</v>
      </c>
      <c r="C169" s="54" t="s">
        <v>15</v>
      </c>
      <c r="D169" s="54" t="s">
        <v>16</v>
      </c>
      <c r="E169" s="55" t="s">
        <v>1245</v>
      </c>
      <c r="F169" s="74" t="s">
        <v>1322</v>
      </c>
      <c r="G169" s="200" t="s">
        <v>1010</v>
      </c>
      <c r="H169" s="228" t="s">
        <v>18</v>
      </c>
      <c r="I169" s="228" t="s">
        <v>18</v>
      </c>
      <c r="J169" s="228" t="s">
        <v>20</v>
      </c>
      <c r="K169" s="89" t="s">
        <v>20</v>
      </c>
    </row>
    <row r="170" spans="1:11" outlineLevel="1" x14ac:dyDescent="0.2">
      <c r="A170" s="515" t="s">
        <v>90</v>
      </c>
      <c r="B170" s="268" t="s">
        <v>72</v>
      </c>
      <c r="C170" s="54" t="s">
        <v>15</v>
      </c>
      <c r="D170" s="54" t="s">
        <v>16</v>
      </c>
      <c r="E170" s="55" t="s">
        <v>1528</v>
      </c>
      <c r="F170" s="74" t="s">
        <v>1194</v>
      </c>
      <c r="G170" s="200" t="s">
        <v>19</v>
      </c>
      <c r="H170" s="228" t="s">
        <v>18</v>
      </c>
      <c r="I170" s="228" t="s">
        <v>20</v>
      </c>
      <c r="J170" s="228" t="s">
        <v>20</v>
      </c>
      <c r="K170" s="89" t="s">
        <v>20</v>
      </c>
    </row>
    <row r="171" spans="1:11" ht="89.25" outlineLevel="1" x14ac:dyDescent="0.2">
      <c r="A171" s="515" t="s">
        <v>90</v>
      </c>
      <c r="B171" s="268" t="s">
        <v>1195</v>
      </c>
      <c r="C171" s="54" t="s">
        <v>15</v>
      </c>
      <c r="D171" s="54" t="s">
        <v>16</v>
      </c>
      <c r="E171" s="55" t="s">
        <v>1208</v>
      </c>
      <c r="F171" s="74" t="s">
        <v>1537</v>
      </c>
      <c r="G171" s="200" t="s">
        <v>19</v>
      </c>
      <c r="H171" s="228" t="s">
        <v>18</v>
      </c>
      <c r="I171" s="228" t="s">
        <v>20</v>
      </c>
      <c r="J171" s="228" t="s">
        <v>20</v>
      </c>
      <c r="K171" s="89" t="s">
        <v>20</v>
      </c>
    </row>
    <row r="172" spans="1:11" ht="51" outlineLevel="1" x14ac:dyDescent="0.2">
      <c r="A172" s="515" t="s">
        <v>90</v>
      </c>
      <c r="B172" s="268" t="s">
        <v>77</v>
      </c>
      <c r="C172" s="54" t="s">
        <v>15</v>
      </c>
      <c r="D172" s="54" t="s">
        <v>16</v>
      </c>
      <c r="E172" s="55" t="s">
        <v>1227</v>
      </c>
      <c r="F172" s="74" t="s">
        <v>1216</v>
      </c>
      <c r="G172" s="200" t="s">
        <v>19</v>
      </c>
      <c r="H172" s="228" t="s">
        <v>18</v>
      </c>
      <c r="I172" s="228" t="s">
        <v>18</v>
      </c>
      <c r="J172" s="228" t="s">
        <v>20</v>
      </c>
      <c r="K172" s="89" t="s">
        <v>20</v>
      </c>
    </row>
    <row r="173" spans="1:11" ht="38.25" outlineLevel="1" x14ac:dyDescent="0.2">
      <c r="A173" s="515" t="s">
        <v>90</v>
      </c>
      <c r="B173" s="268" t="s">
        <v>83</v>
      </c>
      <c r="C173" s="54" t="s">
        <v>15</v>
      </c>
      <c r="D173" s="54" t="s">
        <v>16</v>
      </c>
      <c r="E173" s="55" t="s">
        <v>1212</v>
      </c>
      <c r="F173" s="74" t="s">
        <v>1191</v>
      </c>
      <c r="G173" s="200" t="s">
        <v>19</v>
      </c>
      <c r="H173" s="228" t="s">
        <v>18</v>
      </c>
      <c r="I173" s="228" t="s">
        <v>20</v>
      </c>
      <c r="J173" s="228" t="s">
        <v>20</v>
      </c>
      <c r="K173" s="89" t="s">
        <v>20</v>
      </c>
    </row>
    <row r="174" spans="1:11" outlineLevel="1" x14ac:dyDescent="0.2">
      <c r="A174" s="515" t="s">
        <v>90</v>
      </c>
      <c r="B174" s="268" t="s">
        <v>69</v>
      </c>
      <c r="C174" s="54" t="s">
        <v>15</v>
      </c>
      <c r="D174" s="54" t="s">
        <v>16</v>
      </c>
      <c r="E174" s="55" t="s">
        <v>1647</v>
      </c>
      <c r="F174" t="s">
        <v>1547</v>
      </c>
      <c r="G174" s="200" t="s">
        <v>1010</v>
      </c>
      <c r="H174" s="56" t="s">
        <v>18</v>
      </c>
      <c r="I174" s="56" t="s">
        <v>18</v>
      </c>
      <c r="J174" s="56" t="s">
        <v>18</v>
      </c>
      <c r="K174" s="89" t="s">
        <v>20</v>
      </c>
    </row>
    <row r="175" spans="1:11" outlineLevel="1" x14ac:dyDescent="0.2">
      <c r="A175" s="515" t="s">
        <v>90</v>
      </c>
      <c r="B175" s="268" t="s">
        <v>181</v>
      </c>
      <c r="C175" s="54" t="s">
        <v>56</v>
      </c>
      <c r="D175" s="54" t="s">
        <v>148</v>
      </c>
      <c r="E175" s="55" t="s">
        <v>1293</v>
      </c>
      <c r="F175" s="78">
        <v>150000</v>
      </c>
      <c r="G175" s="200" t="s">
        <v>149</v>
      </c>
      <c r="H175" s="56" t="s">
        <v>18</v>
      </c>
      <c r="I175" s="56" t="s">
        <v>18</v>
      </c>
      <c r="J175" s="56" t="s">
        <v>20</v>
      </c>
      <c r="K175" s="89" t="s">
        <v>20</v>
      </c>
    </row>
    <row r="176" spans="1:11" ht="15.75" outlineLevel="1" thickBot="1" x14ac:dyDescent="0.25">
      <c r="A176" s="516" t="s">
        <v>90</v>
      </c>
      <c r="B176" s="266" t="s">
        <v>183</v>
      </c>
      <c r="C176" s="75" t="s">
        <v>56</v>
      </c>
      <c r="D176" s="75" t="s">
        <v>57</v>
      </c>
      <c r="E176" s="76" t="s">
        <v>1247</v>
      </c>
      <c r="F176" s="86">
        <v>250</v>
      </c>
      <c r="G176" s="202" t="s">
        <v>49</v>
      </c>
      <c r="H176" s="77" t="s">
        <v>20</v>
      </c>
      <c r="I176" s="77" t="s">
        <v>20</v>
      </c>
      <c r="J176" s="77" t="s">
        <v>20</v>
      </c>
      <c r="K176" s="488" t="s">
        <v>20</v>
      </c>
    </row>
    <row r="177" spans="1:11" ht="13.9" customHeight="1" outlineLevel="1" thickBot="1" x14ac:dyDescent="0.25">
      <c r="A177" s="489"/>
      <c r="B177" s="69"/>
      <c r="C177" s="63"/>
      <c r="D177" s="63"/>
      <c r="E177" s="69"/>
      <c r="F177" s="69"/>
      <c r="G177" s="203"/>
      <c r="H177" s="62"/>
      <c r="I177" s="62"/>
      <c r="J177" s="62"/>
      <c r="K177" s="62"/>
    </row>
    <row r="178" spans="1:11" x14ac:dyDescent="0.2">
      <c r="A178" s="490" t="s">
        <v>92</v>
      </c>
      <c r="B178" s="267" t="s">
        <v>496</v>
      </c>
      <c r="C178" s="70" t="s">
        <v>73</v>
      </c>
      <c r="D178" s="70" t="s">
        <v>16</v>
      </c>
      <c r="E178" s="71" t="s">
        <v>1163</v>
      </c>
      <c r="F178" s="85" t="s">
        <v>1099</v>
      </c>
      <c r="G178" s="208" t="s">
        <v>74</v>
      </c>
      <c r="H178" s="72" t="s">
        <v>20</v>
      </c>
      <c r="I178" s="72" t="s">
        <v>20</v>
      </c>
      <c r="J178" s="72" t="s">
        <v>20</v>
      </c>
      <c r="K178" s="487" t="s">
        <v>20</v>
      </c>
    </row>
    <row r="179" spans="1:11" outlineLevel="1" x14ac:dyDescent="0.2">
      <c r="A179" s="515" t="s">
        <v>92</v>
      </c>
      <c r="B179" s="268" t="s">
        <v>539</v>
      </c>
      <c r="C179" s="54" t="s">
        <v>26</v>
      </c>
      <c r="D179" s="54" t="s">
        <v>16</v>
      </c>
      <c r="E179" s="55" t="s">
        <v>1595</v>
      </c>
      <c r="F179" s="74" t="s">
        <v>1297</v>
      </c>
      <c r="G179" s="200" t="s">
        <v>19</v>
      </c>
      <c r="H179" s="56" t="s">
        <v>18</v>
      </c>
      <c r="I179" s="56" t="s">
        <v>20</v>
      </c>
      <c r="J179" s="56" t="s">
        <v>20</v>
      </c>
      <c r="K179" s="89" t="s">
        <v>20</v>
      </c>
    </row>
    <row r="180" spans="1:11" outlineLevel="1" x14ac:dyDescent="0.2">
      <c r="A180" s="515" t="s">
        <v>92</v>
      </c>
      <c r="B180" s="268" t="s">
        <v>91</v>
      </c>
      <c r="C180" s="54" t="s">
        <v>26</v>
      </c>
      <c r="D180" s="54" t="s">
        <v>16</v>
      </c>
      <c r="E180" s="55" t="s">
        <v>1243</v>
      </c>
      <c r="F180" s="74" t="s">
        <v>1204</v>
      </c>
      <c r="G180" s="200" t="s">
        <v>19</v>
      </c>
      <c r="H180" s="228" t="s">
        <v>18</v>
      </c>
      <c r="I180" s="228" t="s">
        <v>20</v>
      </c>
      <c r="J180" s="228" t="s">
        <v>20</v>
      </c>
      <c r="K180" s="89" t="s">
        <v>20</v>
      </c>
    </row>
    <row r="181" spans="1:11" ht="38.25" outlineLevel="1" x14ac:dyDescent="0.2">
      <c r="A181" s="515" t="s">
        <v>92</v>
      </c>
      <c r="B181" s="268" t="s">
        <v>115</v>
      </c>
      <c r="C181" s="54" t="s">
        <v>15</v>
      </c>
      <c r="D181" s="54" t="s">
        <v>16</v>
      </c>
      <c r="E181" s="55" t="s">
        <v>1245</v>
      </c>
      <c r="F181" s="74" t="s">
        <v>1317</v>
      </c>
      <c r="G181" s="200" t="s">
        <v>1010</v>
      </c>
      <c r="H181" s="228" t="s">
        <v>18</v>
      </c>
      <c r="I181" s="228" t="s">
        <v>18</v>
      </c>
      <c r="J181" s="228" t="s">
        <v>20</v>
      </c>
      <c r="K181" s="89" t="s">
        <v>20</v>
      </c>
    </row>
    <row r="182" spans="1:11" outlineLevel="1" x14ac:dyDescent="0.2">
      <c r="A182" s="515" t="s">
        <v>92</v>
      </c>
      <c r="B182" s="268" t="s">
        <v>72</v>
      </c>
      <c r="C182" s="54" t="s">
        <v>15</v>
      </c>
      <c r="D182" s="54" t="s">
        <v>16</v>
      </c>
      <c r="E182" s="55" t="s">
        <v>1528</v>
      </c>
      <c r="F182" s="74" t="s">
        <v>1194</v>
      </c>
      <c r="G182" s="200" t="s">
        <v>19</v>
      </c>
      <c r="H182" s="56" t="s">
        <v>18</v>
      </c>
      <c r="I182" s="56" t="s">
        <v>20</v>
      </c>
      <c r="J182" s="56" t="s">
        <v>20</v>
      </c>
      <c r="K182" s="89" t="s">
        <v>20</v>
      </c>
    </row>
    <row r="183" spans="1:11" ht="114.75" outlineLevel="1" x14ac:dyDescent="0.2">
      <c r="A183" s="515" t="s">
        <v>92</v>
      </c>
      <c r="B183" s="268" t="s">
        <v>1195</v>
      </c>
      <c r="C183" s="54" t="s">
        <v>15</v>
      </c>
      <c r="D183" s="54" t="s">
        <v>16</v>
      </c>
      <c r="E183" s="55" t="s">
        <v>1209</v>
      </c>
      <c r="F183" s="74" t="s">
        <v>1538</v>
      </c>
      <c r="G183" s="200" t="s">
        <v>19</v>
      </c>
      <c r="H183" s="56" t="s">
        <v>18</v>
      </c>
      <c r="I183" s="56" t="s">
        <v>20</v>
      </c>
      <c r="J183" s="56" t="s">
        <v>20</v>
      </c>
      <c r="K183" s="89" t="s">
        <v>20</v>
      </c>
    </row>
    <row r="184" spans="1:11" ht="51" outlineLevel="1" x14ac:dyDescent="0.2">
      <c r="A184" s="515" t="s">
        <v>92</v>
      </c>
      <c r="B184" s="268" t="s">
        <v>77</v>
      </c>
      <c r="C184" s="54" t="s">
        <v>15</v>
      </c>
      <c r="D184" s="54" t="s">
        <v>16</v>
      </c>
      <c r="E184" s="55" t="s">
        <v>1318</v>
      </c>
      <c r="F184" s="74" t="s">
        <v>1539</v>
      </c>
      <c r="G184" s="200" t="s">
        <v>19</v>
      </c>
      <c r="H184" s="228" t="s">
        <v>18</v>
      </c>
      <c r="I184" s="228" t="s">
        <v>18</v>
      </c>
      <c r="J184" s="228" t="s">
        <v>20</v>
      </c>
      <c r="K184" s="89" t="s">
        <v>20</v>
      </c>
    </row>
    <row r="185" spans="1:11" outlineLevel="1" x14ac:dyDescent="0.2">
      <c r="A185" s="515" t="s">
        <v>92</v>
      </c>
      <c r="B185" s="268" t="s">
        <v>1199</v>
      </c>
      <c r="C185" s="54" t="s">
        <v>73</v>
      </c>
      <c r="D185" s="54" t="s">
        <v>16</v>
      </c>
      <c r="E185" s="55" t="s">
        <v>1198</v>
      </c>
      <c r="F185" s="74" t="s">
        <v>1099</v>
      </c>
      <c r="G185" s="200" t="s">
        <v>74</v>
      </c>
      <c r="H185" s="56" t="s">
        <v>18</v>
      </c>
      <c r="I185" s="56" t="s">
        <v>18</v>
      </c>
      <c r="J185" s="56" t="s">
        <v>20</v>
      </c>
      <c r="K185" s="89" t="s">
        <v>20</v>
      </c>
    </row>
    <row r="186" spans="1:11" ht="38.25" outlineLevel="1" x14ac:dyDescent="0.2">
      <c r="A186" s="515" t="s">
        <v>92</v>
      </c>
      <c r="B186" s="268" t="s">
        <v>83</v>
      </c>
      <c r="C186" s="54" t="s">
        <v>15</v>
      </c>
      <c r="D186" s="54" t="s">
        <v>16</v>
      </c>
      <c r="E186" s="55" t="s">
        <v>1212</v>
      </c>
      <c r="F186" s="74" t="s">
        <v>1190</v>
      </c>
      <c r="G186" s="200" t="s">
        <v>19</v>
      </c>
      <c r="H186" s="56" t="s">
        <v>18</v>
      </c>
      <c r="I186" s="56" t="s">
        <v>20</v>
      </c>
      <c r="J186" s="56" t="s">
        <v>20</v>
      </c>
      <c r="K186" s="89" t="s">
        <v>20</v>
      </c>
    </row>
    <row r="187" spans="1:11" outlineLevel="1" x14ac:dyDescent="0.2">
      <c r="A187" s="515" t="s">
        <v>92</v>
      </c>
      <c r="B187" s="268" t="s">
        <v>69</v>
      </c>
      <c r="C187" s="54" t="s">
        <v>15</v>
      </c>
      <c r="D187" s="54" t="s">
        <v>16</v>
      </c>
      <c r="E187" s="55" t="s">
        <v>1647</v>
      </c>
      <c r="F187" t="s">
        <v>1547</v>
      </c>
      <c r="G187" s="200" t="s">
        <v>1010</v>
      </c>
      <c r="H187" s="56" t="s">
        <v>18</v>
      </c>
      <c r="I187" s="56" t="s">
        <v>18</v>
      </c>
      <c r="J187" s="56" t="s">
        <v>18</v>
      </c>
      <c r="K187" s="89" t="s">
        <v>20</v>
      </c>
    </row>
    <row r="188" spans="1:11" outlineLevel="1" x14ac:dyDescent="0.2">
      <c r="A188" s="515" t="s">
        <v>92</v>
      </c>
      <c r="B188" s="268" t="s">
        <v>93</v>
      </c>
      <c r="C188" s="54" t="s">
        <v>56</v>
      </c>
      <c r="D188" s="54" t="s">
        <v>57</v>
      </c>
      <c r="E188" s="55" t="s">
        <v>1571</v>
      </c>
      <c r="F188" s="74">
        <v>15800</v>
      </c>
      <c r="G188" s="200" t="s">
        <v>49</v>
      </c>
      <c r="H188" s="56" t="s">
        <v>18</v>
      </c>
      <c r="I188" s="56" t="s">
        <v>20</v>
      </c>
      <c r="J188" s="56" t="s">
        <v>20</v>
      </c>
      <c r="K188" s="89" t="s">
        <v>20</v>
      </c>
    </row>
    <row r="189" spans="1:11" ht="15.75" outlineLevel="1" thickBot="1" x14ac:dyDescent="0.25">
      <c r="A189" s="516" t="s">
        <v>92</v>
      </c>
      <c r="B189" s="266" t="s">
        <v>183</v>
      </c>
      <c r="C189" s="75" t="s">
        <v>56</v>
      </c>
      <c r="D189" s="75" t="s">
        <v>57</v>
      </c>
      <c r="E189" s="76" t="s">
        <v>1247</v>
      </c>
      <c r="F189" s="86">
        <v>150</v>
      </c>
      <c r="G189" s="202" t="s">
        <v>49</v>
      </c>
      <c r="H189" s="77" t="s">
        <v>20</v>
      </c>
      <c r="I189" s="77" t="s">
        <v>20</v>
      </c>
      <c r="J189" s="77" t="s">
        <v>20</v>
      </c>
      <c r="K189" s="488" t="s">
        <v>20</v>
      </c>
    </row>
    <row r="190" spans="1:11" ht="13.9" customHeight="1" outlineLevel="1" thickBot="1" x14ac:dyDescent="0.25">
      <c r="A190" s="489"/>
      <c r="B190" s="69"/>
      <c r="C190" s="63"/>
      <c r="D190" s="63"/>
      <c r="E190" s="69"/>
      <c r="F190" s="69"/>
      <c r="G190" s="203"/>
      <c r="H190" s="62"/>
      <c r="I190" s="62"/>
      <c r="J190" s="62"/>
      <c r="K190" s="62"/>
    </row>
    <row r="191" spans="1:11" x14ac:dyDescent="0.2">
      <c r="A191" s="490" t="s">
        <v>195</v>
      </c>
      <c r="B191" s="267" t="s">
        <v>496</v>
      </c>
      <c r="C191" s="70" t="s">
        <v>73</v>
      </c>
      <c r="D191" s="70" t="s">
        <v>16</v>
      </c>
      <c r="E191" s="71" t="s">
        <v>1163</v>
      </c>
      <c r="F191" s="85" t="s">
        <v>1099</v>
      </c>
      <c r="G191" s="208" t="s">
        <v>74</v>
      </c>
      <c r="H191" s="72" t="s">
        <v>20</v>
      </c>
      <c r="I191" s="72" t="s">
        <v>20</v>
      </c>
      <c r="J191" s="72" t="s">
        <v>20</v>
      </c>
      <c r="K191" s="487" t="s">
        <v>20</v>
      </c>
    </row>
    <row r="192" spans="1:11" outlineLevel="1" x14ac:dyDescent="0.2">
      <c r="A192" s="515" t="s">
        <v>195</v>
      </c>
      <c r="B192" s="268" t="s">
        <v>539</v>
      </c>
      <c r="C192" s="54" t="s">
        <v>26</v>
      </c>
      <c r="D192" s="54" t="s">
        <v>16</v>
      </c>
      <c r="E192" s="55" t="s">
        <v>1595</v>
      </c>
      <c r="F192" s="74" t="s">
        <v>1203</v>
      </c>
      <c r="G192" s="200" t="s">
        <v>19</v>
      </c>
      <c r="H192" s="228" t="s">
        <v>18</v>
      </c>
      <c r="I192" s="228" t="s">
        <v>20</v>
      </c>
      <c r="J192" s="228" t="s">
        <v>20</v>
      </c>
      <c r="K192" s="89" t="s">
        <v>20</v>
      </c>
    </row>
    <row r="193" spans="1:11" outlineLevel="1" x14ac:dyDescent="0.2">
      <c r="A193" s="515" t="s">
        <v>195</v>
      </c>
      <c r="B193" s="268" t="s">
        <v>91</v>
      </c>
      <c r="C193" s="54" t="s">
        <v>26</v>
      </c>
      <c r="D193" s="54" t="s">
        <v>16</v>
      </c>
      <c r="E193" s="55" t="s">
        <v>1243</v>
      </c>
      <c r="F193" s="74" t="s">
        <v>1202</v>
      </c>
      <c r="G193" s="200" t="s">
        <v>19</v>
      </c>
      <c r="H193" s="228" t="s">
        <v>18</v>
      </c>
      <c r="I193" s="228" t="s">
        <v>20</v>
      </c>
      <c r="J193" s="228" t="s">
        <v>20</v>
      </c>
      <c r="K193" s="89" t="s">
        <v>20</v>
      </c>
    </row>
    <row r="194" spans="1:11" ht="63.75" outlineLevel="1" x14ac:dyDescent="0.2">
      <c r="A194" s="515" t="s">
        <v>195</v>
      </c>
      <c r="B194" s="268" t="s">
        <v>115</v>
      </c>
      <c r="C194" s="54" t="s">
        <v>15</v>
      </c>
      <c r="D194" s="54" t="s">
        <v>16</v>
      </c>
      <c r="E194" s="55" t="s">
        <v>1245</v>
      </c>
      <c r="F194" s="74" t="s">
        <v>1590</v>
      </c>
      <c r="G194" s="200" t="s">
        <v>1010</v>
      </c>
      <c r="H194" s="56" t="s">
        <v>18</v>
      </c>
      <c r="I194" s="56" t="s">
        <v>18</v>
      </c>
      <c r="J194" s="56" t="s">
        <v>20</v>
      </c>
      <c r="K194" s="89" t="s">
        <v>20</v>
      </c>
    </row>
    <row r="195" spans="1:11" outlineLevel="1" x14ac:dyDescent="0.2">
      <c r="A195" s="515" t="s">
        <v>195</v>
      </c>
      <c r="B195" s="268" t="s">
        <v>72</v>
      </c>
      <c r="C195" s="54" t="s">
        <v>15</v>
      </c>
      <c r="D195" s="54" t="s">
        <v>16</v>
      </c>
      <c r="E195" s="55" t="s">
        <v>1528</v>
      </c>
      <c r="F195" s="74" t="s">
        <v>1194</v>
      </c>
      <c r="G195" s="200" t="s">
        <v>19</v>
      </c>
      <c r="H195" s="56" t="s">
        <v>18</v>
      </c>
      <c r="I195" s="56" t="s">
        <v>20</v>
      </c>
      <c r="J195" s="56" t="s">
        <v>20</v>
      </c>
      <c r="K195" s="89" t="s">
        <v>20</v>
      </c>
    </row>
    <row r="196" spans="1:11" ht="89.25" outlineLevel="1" x14ac:dyDescent="0.2">
      <c r="A196" s="515" t="s">
        <v>195</v>
      </c>
      <c r="B196" s="268" t="s">
        <v>1195</v>
      </c>
      <c r="C196" s="54" t="s">
        <v>15</v>
      </c>
      <c r="D196" s="54" t="s">
        <v>16</v>
      </c>
      <c r="E196" s="55" t="s">
        <v>1208</v>
      </c>
      <c r="F196" s="74" t="s">
        <v>1540</v>
      </c>
      <c r="G196" s="200" t="s">
        <v>19</v>
      </c>
      <c r="H196" s="56" t="s">
        <v>18</v>
      </c>
      <c r="I196" s="56" t="s">
        <v>20</v>
      </c>
      <c r="J196" s="56" t="s">
        <v>20</v>
      </c>
      <c r="K196" s="89" t="s">
        <v>20</v>
      </c>
    </row>
    <row r="197" spans="1:11" ht="76.5" outlineLevel="1" x14ac:dyDescent="0.2">
      <c r="A197" s="515" t="s">
        <v>195</v>
      </c>
      <c r="B197" s="268" t="s">
        <v>77</v>
      </c>
      <c r="C197" s="54" t="s">
        <v>15</v>
      </c>
      <c r="D197" s="54" t="s">
        <v>16</v>
      </c>
      <c r="E197" s="55" t="s">
        <v>1227</v>
      </c>
      <c r="F197" s="74" t="s">
        <v>1815</v>
      </c>
      <c r="G197" s="200" t="s">
        <v>19</v>
      </c>
      <c r="H197" s="228" t="s">
        <v>18</v>
      </c>
      <c r="I197" s="228" t="s">
        <v>18</v>
      </c>
      <c r="J197" s="228" t="s">
        <v>20</v>
      </c>
      <c r="K197" s="89" t="s">
        <v>20</v>
      </c>
    </row>
    <row r="198" spans="1:11" ht="25.5" outlineLevel="1" x14ac:dyDescent="0.2">
      <c r="A198" s="515" t="s">
        <v>195</v>
      </c>
      <c r="B198" s="268" t="s">
        <v>1206</v>
      </c>
      <c r="C198" s="54" t="s">
        <v>73</v>
      </c>
      <c r="D198" s="54" t="s">
        <v>16</v>
      </c>
      <c r="E198" s="55" t="s">
        <v>1200</v>
      </c>
      <c r="F198" s="74" t="s">
        <v>1099</v>
      </c>
      <c r="G198" s="200" t="s">
        <v>74</v>
      </c>
      <c r="H198" s="228" t="s">
        <v>18</v>
      </c>
      <c r="I198" s="228" t="s">
        <v>18</v>
      </c>
      <c r="J198" s="228" t="s">
        <v>20</v>
      </c>
      <c r="K198" s="89" t="s">
        <v>20</v>
      </c>
    </row>
    <row r="199" spans="1:11" ht="38.25" outlineLevel="1" x14ac:dyDescent="0.2">
      <c r="A199" s="515" t="s">
        <v>195</v>
      </c>
      <c r="B199" s="268" t="s">
        <v>83</v>
      </c>
      <c r="C199" s="54" t="s">
        <v>15</v>
      </c>
      <c r="D199" s="54" t="s">
        <v>16</v>
      </c>
      <c r="E199" s="55" t="s">
        <v>1212</v>
      </c>
      <c r="F199" s="74" t="s">
        <v>1191</v>
      </c>
      <c r="G199" s="200" t="s">
        <v>19</v>
      </c>
      <c r="H199" s="56" t="s">
        <v>18</v>
      </c>
      <c r="I199" s="56" t="s">
        <v>20</v>
      </c>
      <c r="J199" s="56" t="s">
        <v>20</v>
      </c>
      <c r="K199" s="89" t="s">
        <v>20</v>
      </c>
    </row>
    <row r="200" spans="1:11" outlineLevel="1" x14ac:dyDescent="0.2">
      <c r="A200" s="515" t="s">
        <v>195</v>
      </c>
      <c r="B200" s="268" t="s">
        <v>69</v>
      </c>
      <c r="C200" s="54" t="s">
        <v>15</v>
      </c>
      <c r="D200" s="54" t="s">
        <v>16</v>
      </c>
      <c r="E200" s="55" t="s">
        <v>1647</v>
      </c>
      <c r="F200" t="s">
        <v>1547</v>
      </c>
      <c r="G200" s="200" t="s">
        <v>1010</v>
      </c>
      <c r="H200" s="56" t="s">
        <v>18</v>
      </c>
      <c r="I200" s="56" t="s">
        <v>18</v>
      </c>
      <c r="J200" s="56" t="s">
        <v>18</v>
      </c>
      <c r="K200" s="89" t="s">
        <v>20</v>
      </c>
    </row>
    <row r="201" spans="1:11" outlineLevel="1" x14ac:dyDescent="0.2">
      <c r="A201" s="515" t="s">
        <v>195</v>
      </c>
      <c r="B201" s="268" t="s">
        <v>93</v>
      </c>
      <c r="C201" s="54" t="s">
        <v>56</v>
      </c>
      <c r="D201" s="54" t="s">
        <v>57</v>
      </c>
      <c r="E201" s="55" t="s">
        <v>1571</v>
      </c>
      <c r="F201" s="74">
        <v>15800</v>
      </c>
      <c r="G201" s="200" t="s">
        <v>49</v>
      </c>
      <c r="H201" s="56" t="s">
        <v>18</v>
      </c>
      <c r="I201" s="56" t="s">
        <v>20</v>
      </c>
      <c r="J201" s="56" t="s">
        <v>20</v>
      </c>
      <c r="K201" s="89" t="s">
        <v>20</v>
      </c>
    </row>
    <row r="202" spans="1:11" ht="15.75" outlineLevel="1" thickBot="1" x14ac:dyDescent="0.25">
      <c r="A202" s="516" t="s">
        <v>195</v>
      </c>
      <c r="B202" s="266" t="s">
        <v>183</v>
      </c>
      <c r="C202" s="75" t="s">
        <v>56</v>
      </c>
      <c r="D202" s="75" t="s">
        <v>57</v>
      </c>
      <c r="E202" s="76" t="s">
        <v>1247</v>
      </c>
      <c r="F202" s="86">
        <v>300</v>
      </c>
      <c r="G202" s="202" t="s">
        <v>49</v>
      </c>
      <c r="H202" s="77" t="s">
        <v>20</v>
      </c>
      <c r="I202" s="77" t="s">
        <v>20</v>
      </c>
      <c r="J202" s="77" t="s">
        <v>20</v>
      </c>
      <c r="K202" s="488" t="s">
        <v>20</v>
      </c>
    </row>
    <row r="203" spans="1:11" ht="13.9" customHeight="1" outlineLevel="1" thickBot="1" x14ac:dyDescent="0.25">
      <c r="A203" s="489"/>
      <c r="B203" s="69"/>
      <c r="C203" s="63"/>
      <c r="D203" s="63"/>
      <c r="E203" s="69"/>
      <c r="F203" s="69"/>
      <c r="G203" s="203"/>
      <c r="H203" s="62"/>
      <c r="I203" s="62"/>
      <c r="J203" s="62"/>
      <c r="K203" s="62"/>
    </row>
    <row r="204" spans="1:11" x14ac:dyDescent="0.2">
      <c r="A204" s="490" t="s">
        <v>94</v>
      </c>
      <c r="B204" s="267" t="s">
        <v>496</v>
      </c>
      <c r="C204" s="70" t="s">
        <v>73</v>
      </c>
      <c r="D204" s="70" t="s">
        <v>16</v>
      </c>
      <c r="E204" s="71" t="s">
        <v>1163</v>
      </c>
      <c r="F204" s="85" t="s">
        <v>1099</v>
      </c>
      <c r="G204" s="208" t="s">
        <v>74</v>
      </c>
      <c r="H204" s="72" t="s">
        <v>20</v>
      </c>
      <c r="I204" s="72" t="s">
        <v>20</v>
      </c>
      <c r="J204" s="72" t="s">
        <v>20</v>
      </c>
      <c r="K204" s="487" t="s">
        <v>20</v>
      </c>
    </row>
    <row r="205" spans="1:11" outlineLevel="1" x14ac:dyDescent="0.2">
      <c r="A205" s="515" t="s">
        <v>94</v>
      </c>
      <c r="B205" s="268" t="s">
        <v>539</v>
      </c>
      <c r="C205" s="54" t="s">
        <v>26</v>
      </c>
      <c r="D205" s="54" t="s">
        <v>16</v>
      </c>
      <c r="E205" s="55" t="s">
        <v>1595</v>
      </c>
      <c r="F205" s="74" t="s">
        <v>1207</v>
      </c>
      <c r="G205" s="200" t="s">
        <v>19</v>
      </c>
      <c r="H205" s="56" t="s">
        <v>18</v>
      </c>
      <c r="I205" s="56" t="s">
        <v>20</v>
      </c>
      <c r="J205" s="56" t="s">
        <v>20</v>
      </c>
      <c r="K205" s="89" t="s">
        <v>20</v>
      </c>
    </row>
    <row r="206" spans="1:11" ht="51" outlineLevel="1" x14ac:dyDescent="0.2">
      <c r="A206" s="515" t="s">
        <v>94</v>
      </c>
      <c r="B206" s="268" t="s">
        <v>115</v>
      </c>
      <c r="C206" s="54" t="s">
        <v>15</v>
      </c>
      <c r="D206" s="54" t="s">
        <v>16</v>
      </c>
      <c r="E206" s="55" t="s">
        <v>1245</v>
      </c>
      <c r="F206" s="74" t="s">
        <v>1211</v>
      </c>
      <c r="G206" s="200" t="s">
        <v>1010</v>
      </c>
      <c r="H206" s="56" t="s">
        <v>18</v>
      </c>
      <c r="I206" s="56" t="s">
        <v>18</v>
      </c>
      <c r="J206" s="56" t="s">
        <v>20</v>
      </c>
      <c r="K206" s="89" t="s">
        <v>20</v>
      </c>
    </row>
    <row r="207" spans="1:11" ht="38.25" outlineLevel="1" x14ac:dyDescent="0.2">
      <c r="A207" s="515" t="s">
        <v>94</v>
      </c>
      <c r="B207" s="268" t="s">
        <v>72</v>
      </c>
      <c r="C207" s="54" t="s">
        <v>15</v>
      </c>
      <c r="D207" s="54" t="s">
        <v>16</v>
      </c>
      <c r="E207" s="55" t="s">
        <v>1528</v>
      </c>
      <c r="F207" s="74" t="s">
        <v>1614</v>
      </c>
      <c r="G207" s="200" t="s">
        <v>19</v>
      </c>
      <c r="H207" s="228" t="s">
        <v>18</v>
      </c>
      <c r="I207" s="228" t="s">
        <v>20</v>
      </c>
      <c r="J207" s="228" t="s">
        <v>20</v>
      </c>
      <c r="K207" s="89" t="s">
        <v>20</v>
      </c>
    </row>
    <row r="208" spans="1:11" ht="38.25" outlineLevel="1" x14ac:dyDescent="0.2">
      <c r="A208" s="515" t="s">
        <v>94</v>
      </c>
      <c r="B208" s="268" t="s">
        <v>83</v>
      </c>
      <c r="C208" s="54" t="s">
        <v>15</v>
      </c>
      <c r="D208" s="54" t="s">
        <v>16</v>
      </c>
      <c r="E208" s="55" t="s">
        <v>1212</v>
      </c>
      <c r="F208" s="74" t="s">
        <v>1192</v>
      </c>
      <c r="G208" s="200" t="s">
        <v>19</v>
      </c>
      <c r="H208" s="56" t="s">
        <v>18</v>
      </c>
      <c r="I208" s="56" t="s">
        <v>20</v>
      </c>
      <c r="J208" s="56" t="s">
        <v>20</v>
      </c>
      <c r="K208" s="89" t="s">
        <v>20</v>
      </c>
    </row>
    <row r="209" spans="1:11" outlineLevel="1" x14ac:dyDescent="0.2">
      <c r="A209" s="515" t="s">
        <v>94</v>
      </c>
      <c r="B209" s="268" t="s">
        <v>69</v>
      </c>
      <c r="C209" s="54" t="s">
        <v>15</v>
      </c>
      <c r="D209" s="54" t="s">
        <v>16</v>
      </c>
      <c r="E209" s="55" t="s">
        <v>1647</v>
      </c>
      <c r="F209" t="s">
        <v>1547</v>
      </c>
      <c r="G209" s="200" t="s">
        <v>1010</v>
      </c>
      <c r="H209" s="56" t="s">
        <v>18</v>
      </c>
      <c r="I209" s="56" t="s">
        <v>18</v>
      </c>
      <c r="J209" s="56" t="s">
        <v>18</v>
      </c>
      <c r="K209" s="89" t="s">
        <v>20</v>
      </c>
    </row>
    <row r="210" spans="1:11" outlineLevel="1" x14ac:dyDescent="0.2">
      <c r="A210" s="515" t="s">
        <v>94</v>
      </c>
      <c r="B210" s="268" t="s">
        <v>172</v>
      </c>
      <c r="C210" s="54" t="s">
        <v>28</v>
      </c>
      <c r="D210" s="54" t="s">
        <v>29</v>
      </c>
      <c r="E210" s="55" t="s">
        <v>1506</v>
      </c>
      <c r="F210" s="80">
        <v>80.75</v>
      </c>
      <c r="G210" s="200" t="s">
        <v>30</v>
      </c>
      <c r="H210" s="56" t="s">
        <v>20</v>
      </c>
      <c r="I210" s="56" t="s">
        <v>20</v>
      </c>
      <c r="J210" s="56" t="s">
        <v>20</v>
      </c>
      <c r="K210" s="89" t="s">
        <v>20</v>
      </c>
    </row>
    <row r="211" spans="1:11" ht="15.75" outlineLevel="1" thickBot="1" x14ac:dyDescent="0.25">
      <c r="A211" s="516" t="s">
        <v>94</v>
      </c>
      <c r="B211" s="266" t="s">
        <v>183</v>
      </c>
      <c r="C211" s="75" t="s">
        <v>56</v>
      </c>
      <c r="D211" s="75" t="s">
        <v>57</v>
      </c>
      <c r="E211" s="76" t="s">
        <v>1248</v>
      </c>
      <c r="F211" s="86">
        <v>150</v>
      </c>
      <c r="G211" s="202" t="s">
        <v>49</v>
      </c>
      <c r="H211" s="77" t="s">
        <v>20</v>
      </c>
      <c r="I211" s="77" t="s">
        <v>20</v>
      </c>
      <c r="J211" s="77" t="s">
        <v>20</v>
      </c>
      <c r="K211" s="488" t="s">
        <v>20</v>
      </c>
    </row>
    <row r="212" spans="1:11" ht="13.9" customHeight="1" outlineLevel="1" thickBot="1" x14ac:dyDescent="0.25">
      <c r="A212" s="489"/>
      <c r="B212" s="69"/>
      <c r="C212" s="63"/>
      <c r="D212" s="63"/>
      <c r="E212" s="69"/>
      <c r="F212" s="69"/>
      <c r="G212" s="203"/>
      <c r="H212" s="62"/>
      <c r="I212" s="62"/>
      <c r="J212" s="62"/>
      <c r="K212" s="62"/>
    </row>
    <row r="213" spans="1:11" x14ac:dyDescent="0.2">
      <c r="A213" s="490" t="s">
        <v>96</v>
      </c>
      <c r="B213" s="267" t="s">
        <v>496</v>
      </c>
      <c r="C213" s="70" t="s">
        <v>73</v>
      </c>
      <c r="D213" s="70" t="s">
        <v>16</v>
      </c>
      <c r="E213" s="71" t="s">
        <v>1163</v>
      </c>
      <c r="F213" s="85" t="s">
        <v>1099</v>
      </c>
      <c r="G213" s="208" t="s">
        <v>74</v>
      </c>
      <c r="H213" s="72" t="s">
        <v>20</v>
      </c>
      <c r="I213" s="72" t="s">
        <v>20</v>
      </c>
      <c r="J213" s="72" t="s">
        <v>20</v>
      </c>
      <c r="K213" s="487" t="s">
        <v>20</v>
      </c>
    </row>
    <row r="214" spans="1:11" outlineLevel="1" x14ac:dyDescent="0.2">
      <c r="A214" s="515" t="s">
        <v>96</v>
      </c>
      <c r="B214" s="268" t="s">
        <v>539</v>
      </c>
      <c r="C214" s="54" t="s">
        <v>26</v>
      </c>
      <c r="D214" s="54" t="s">
        <v>16</v>
      </c>
      <c r="E214" s="55" t="s">
        <v>1595</v>
      </c>
      <c r="F214" s="74" t="s">
        <v>1217</v>
      </c>
      <c r="G214" s="200" t="s">
        <v>19</v>
      </c>
      <c r="H214" s="56" t="s">
        <v>18</v>
      </c>
      <c r="I214" s="56" t="s">
        <v>20</v>
      </c>
      <c r="J214" s="56" t="s">
        <v>20</v>
      </c>
      <c r="K214" s="89" t="s">
        <v>20</v>
      </c>
    </row>
    <row r="215" spans="1:11" outlineLevel="1" x14ac:dyDescent="0.2">
      <c r="A215" s="515" t="s">
        <v>96</v>
      </c>
      <c r="B215" s="268" t="s">
        <v>91</v>
      </c>
      <c r="C215" s="54" t="s">
        <v>26</v>
      </c>
      <c r="D215" s="54" t="s">
        <v>16</v>
      </c>
      <c r="E215" s="55" t="s">
        <v>1243</v>
      </c>
      <c r="F215" s="74" t="s">
        <v>1214</v>
      </c>
      <c r="G215" s="200" t="s">
        <v>19</v>
      </c>
      <c r="H215" s="56" t="s">
        <v>18</v>
      </c>
      <c r="I215" s="56" t="s">
        <v>20</v>
      </c>
      <c r="J215" s="56" t="s">
        <v>20</v>
      </c>
      <c r="K215" s="89" t="s">
        <v>20</v>
      </c>
    </row>
    <row r="216" spans="1:11" ht="51" outlineLevel="1" x14ac:dyDescent="0.2">
      <c r="A216" s="515" t="s">
        <v>96</v>
      </c>
      <c r="B216" s="268" t="s">
        <v>115</v>
      </c>
      <c r="C216" s="54" t="s">
        <v>15</v>
      </c>
      <c r="D216" s="54" t="s">
        <v>16</v>
      </c>
      <c r="E216" s="55" t="s">
        <v>1245</v>
      </c>
      <c r="F216" s="74" t="s">
        <v>1321</v>
      </c>
      <c r="G216" s="200" t="s">
        <v>1010</v>
      </c>
      <c r="H216" s="56" t="s">
        <v>18</v>
      </c>
      <c r="I216" s="56" t="s">
        <v>18</v>
      </c>
      <c r="J216" s="56" t="s">
        <v>20</v>
      </c>
      <c r="K216" s="89" t="s">
        <v>20</v>
      </c>
    </row>
    <row r="217" spans="1:11" outlineLevel="1" x14ac:dyDescent="0.2">
      <c r="A217" s="515" t="s">
        <v>96</v>
      </c>
      <c r="B217" s="268" t="s">
        <v>72</v>
      </c>
      <c r="C217" s="54" t="s">
        <v>15</v>
      </c>
      <c r="D217" s="54" t="s">
        <v>16</v>
      </c>
      <c r="E217" s="55" t="s">
        <v>1528</v>
      </c>
      <c r="F217" s="74" t="s">
        <v>1194</v>
      </c>
      <c r="G217" s="200" t="s">
        <v>19</v>
      </c>
      <c r="H217" s="56" t="s">
        <v>18</v>
      </c>
      <c r="I217" s="56" t="s">
        <v>20</v>
      </c>
      <c r="J217" s="56" t="s">
        <v>20</v>
      </c>
      <c r="K217" s="89" t="s">
        <v>20</v>
      </c>
    </row>
    <row r="218" spans="1:11" ht="38.25" outlineLevel="1" x14ac:dyDescent="0.2">
      <c r="A218" s="515" t="s">
        <v>96</v>
      </c>
      <c r="B218" s="268" t="s">
        <v>83</v>
      </c>
      <c r="C218" s="54" t="s">
        <v>15</v>
      </c>
      <c r="D218" s="54" t="s">
        <v>16</v>
      </c>
      <c r="E218" s="55" t="s">
        <v>1212</v>
      </c>
      <c r="F218" s="74" t="s">
        <v>1193</v>
      </c>
      <c r="G218" s="200" t="s">
        <v>19</v>
      </c>
      <c r="H218" s="56" t="s">
        <v>18</v>
      </c>
      <c r="I218" s="56" t="s">
        <v>20</v>
      </c>
      <c r="J218" s="56" t="s">
        <v>20</v>
      </c>
      <c r="K218" s="89" t="s">
        <v>20</v>
      </c>
    </row>
    <row r="219" spans="1:11" outlineLevel="1" x14ac:dyDescent="0.2">
      <c r="A219" s="515" t="s">
        <v>96</v>
      </c>
      <c r="B219" s="268" t="s">
        <v>69</v>
      </c>
      <c r="C219" s="54" t="s">
        <v>15</v>
      </c>
      <c r="D219" s="54" t="s">
        <v>16</v>
      </c>
      <c r="E219" s="55" t="s">
        <v>1647</v>
      </c>
      <c r="F219" t="s">
        <v>1547</v>
      </c>
      <c r="G219" s="200" t="s">
        <v>1010</v>
      </c>
      <c r="H219" s="56" t="s">
        <v>18</v>
      </c>
      <c r="I219" s="56" t="s">
        <v>18</v>
      </c>
      <c r="J219" s="56" t="s">
        <v>18</v>
      </c>
      <c r="K219" s="89" t="s">
        <v>20</v>
      </c>
    </row>
    <row r="220" spans="1:11" ht="15.75" outlineLevel="1" thickBot="1" x14ac:dyDescent="0.25">
      <c r="A220" s="516" t="s">
        <v>96</v>
      </c>
      <c r="B220" s="266" t="s">
        <v>183</v>
      </c>
      <c r="C220" s="75" t="s">
        <v>56</v>
      </c>
      <c r="D220" s="75" t="s">
        <v>57</v>
      </c>
      <c r="E220" s="76" t="s">
        <v>1247</v>
      </c>
      <c r="F220" s="86">
        <v>150</v>
      </c>
      <c r="G220" s="202" t="s">
        <v>49</v>
      </c>
      <c r="H220" s="77" t="s">
        <v>20</v>
      </c>
      <c r="I220" s="77" t="s">
        <v>20</v>
      </c>
      <c r="J220" s="77" t="s">
        <v>20</v>
      </c>
      <c r="K220" s="488" t="s">
        <v>20</v>
      </c>
    </row>
    <row r="221" spans="1:11" ht="13.9" customHeight="1" outlineLevel="1" thickBot="1" x14ac:dyDescent="0.25">
      <c r="A221" s="489"/>
      <c r="B221" s="69"/>
      <c r="C221" s="63"/>
      <c r="D221" s="63"/>
      <c r="E221" s="69"/>
      <c r="F221" s="69"/>
      <c r="G221" s="203"/>
      <c r="H221" s="62"/>
      <c r="I221" s="62"/>
      <c r="J221" s="62"/>
      <c r="K221" s="62"/>
    </row>
    <row r="222" spans="1:11" x14ac:dyDescent="0.2">
      <c r="A222" s="490" t="s">
        <v>101</v>
      </c>
      <c r="B222" s="267" t="s">
        <v>496</v>
      </c>
      <c r="C222" s="70" t="s">
        <v>73</v>
      </c>
      <c r="D222" s="70" t="s">
        <v>16</v>
      </c>
      <c r="E222" s="71" t="s">
        <v>1163</v>
      </c>
      <c r="F222" s="85" t="s">
        <v>1099</v>
      </c>
      <c r="G222" s="208" t="s">
        <v>74</v>
      </c>
      <c r="H222" s="72" t="s">
        <v>20</v>
      </c>
      <c r="I222" s="72" t="s">
        <v>20</v>
      </c>
      <c r="J222" s="72" t="s">
        <v>20</v>
      </c>
      <c r="K222" s="487" t="s">
        <v>20</v>
      </c>
    </row>
    <row r="223" spans="1:11" ht="38.25" outlineLevel="1" x14ac:dyDescent="0.2">
      <c r="A223" s="515" t="s">
        <v>101</v>
      </c>
      <c r="B223" s="268" t="s">
        <v>539</v>
      </c>
      <c r="C223" s="54" t="s">
        <v>26</v>
      </c>
      <c r="D223" s="54" t="s">
        <v>16</v>
      </c>
      <c r="E223" s="55" t="s">
        <v>1595</v>
      </c>
      <c r="F223" s="74" t="s">
        <v>1580</v>
      </c>
      <c r="G223" s="200" t="s">
        <v>19</v>
      </c>
      <c r="H223" s="56" t="s">
        <v>18</v>
      </c>
      <c r="I223" s="56" t="s">
        <v>20</v>
      </c>
      <c r="J223" s="56" t="s">
        <v>20</v>
      </c>
      <c r="K223" s="89" t="s">
        <v>20</v>
      </c>
    </row>
    <row r="224" spans="1:11" outlineLevel="1" x14ac:dyDescent="0.2">
      <c r="A224" s="515" t="s">
        <v>101</v>
      </c>
      <c r="B224" s="268" t="s">
        <v>91</v>
      </c>
      <c r="C224" s="54" t="s">
        <v>26</v>
      </c>
      <c r="D224" s="54" t="s">
        <v>16</v>
      </c>
      <c r="E224" s="55" t="s">
        <v>1243</v>
      </c>
      <c r="F224" s="74" t="s">
        <v>1220</v>
      </c>
      <c r="G224" s="200" t="s">
        <v>19</v>
      </c>
      <c r="H224" s="56" t="s">
        <v>18</v>
      </c>
      <c r="I224" s="56" t="s">
        <v>20</v>
      </c>
      <c r="J224" s="56" t="s">
        <v>20</v>
      </c>
      <c r="K224" s="89" t="s">
        <v>20</v>
      </c>
    </row>
    <row r="225" spans="1:11" ht="38.25" outlineLevel="1" x14ac:dyDescent="0.2">
      <c r="A225" s="515" t="s">
        <v>101</v>
      </c>
      <c r="B225" s="268" t="s">
        <v>115</v>
      </c>
      <c r="C225" s="54" t="s">
        <v>15</v>
      </c>
      <c r="D225" s="54" t="s">
        <v>16</v>
      </c>
      <c r="E225" s="55" t="s">
        <v>1245</v>
      </c>
      <c r="F225" s="74" t="s">
        <v>1222</v>
      </c>
      <c r="G225" s="200" t="s">
        <v>1010</v>
      </c>
      <c r="H225" s="56" t="s">
        <v>18</v>
      </c>
      <c r="I225" s="56" t="s">
        <v>18</v>
      </c>
      <c r="J225" s="56" t="s">
        <v>20</v>
      </c>
      <c r="K225" s="89" t="s">
        <v>20</v>
      </c>
    </row>
    <row r="226" spans="1:11" outlineLevel="1" x14ac:dyDescent="0.2">
      <c r="A226" s="515" t="s">
        <v>101</v>
      </c>
      <c r="B226" s="268" t="s">
        <v>72</v>
      </c>
      <c r="C226" s="54" t="s">
        <v>15</v>
      </c>
      <c r="D226" s="54" t="s">
        <v>16</v>
      </c>
      <c r="E226" s="55" t="s">
        <v>1528</v>
      </c>
      <c r="F226" s="74" t="s">
        <v>1194</v>
      </c>
      <c r="G226" s="200" t="s">
        <v>19</v>
      </c>
      <c r="H226" s="56" t="s">
        <v>18</v>
      </c>
      <c r="I226" s="56" t="s">
        <v>20</v>
      </c>
      <c r="J226" s="56" t="s">
        <v>20</v>
      </c>
      <c r="K226" s="89" t="s">
        <v>20</v>
      </c>
    </row>
    <row r="227" spans="1:11" ht="51" outlineLevel="1" x14ac:dyDescent="0.2">
      <c r="A227" s="515" t="s">
        <v>101</v>
      </c>
      <c r="B227" s="268" t="s">
        <v>1195</v>
      </c>
      <c r="C227" s="54" t="s">
        <v>15</v>
      </c>
      <c r="D227" s="54" t="s">
        <v>16</v>
      </c>
      <c r="E227" s="55" t="s">
        <v>1208</v>
      </c>
      <c r="F227" s="74" t="s">
        <v>1218</v>
      </c>
      <c r="G227" s="200" t="s">
        <v>19</v>
      </c>
      <c r="H227" s="56" t="s">
        <v>18</v>
      </c>
      <c r="I227" s="56" t="s">
        <v>20</v>
      </c>
      <c r="J227" s="56" t="s">
        <v>20</v>
      </c>
      <c r="K227" s="89" t="s">
        <v>20</v>
      </c>
    </row>
    <row r="228" spans="1:11" ht="51" outlineLevel="1" x14ac:dyDescent="0.2">
      <c r="A228" s="515" t="s">
        <v>101</v>
      </c>
      <c r="B228" s="268" t="s">
        <v>77</v>
      </c>
      <c r="C228" s="54" t="s">
        <v>15</v>
      </c>
      <c r="D228" s="54" t="s">
        <v>16</v>
      </c>
      <c r="E228" s="55" t="s">
        <v>1227</v>
      </c>
      <c r="F228" s="74" t="s">
        <v>1816</v>
      </c>
      <c r="G228" s="200" t="s">
        <v>19</v>
      </c>
      <c r="H228" s="228" t="s">
        <v>18</v>
      </c>
      <c r="I228" s="228" t="s">
        <v>18</v>
      </c>
      <c r="J228" s="228" t="s">
        <v>20</v>
      </c>
      <c r="K228" s="89" t="s">
        <v>20</v>
      </c>
    </row>
    <row r="229" spans="1:11" ht="38.25" outlineLevel="1" x14ac:dyDescent="0.2">
      <c r="A229" s="515" t="s">
        <v>101</v>
      </c>
      <c r="B229" s="268" t="s">
        <v>83</v>
      </c>
      <c r="C229" s="54" t="s">
        <v>15</v>
      </c>
      <c r="D229" s="54" t="s">
        <v>16</v>
      </c>
      <c r="E229" s="55" t="s">
        <v>1212</v>
      </c>
      <c r="F229" s="74" t="s">
        <v>1192</v>
      </c>
      <c r="G229" s="200" t="s">
        <v>19</v>
      </c>
      <c r="H229" s="56" t="s">
        <v>18</v>
      </c>
      <c r="I229" s="56" t="s">
        <v>20</v>
      </c>
      <c r="J229" s="56" t="s">
        <v>20</v>
      </c>
      <c r="K229" s="89" t="s">
        <v>20</v>
      </c>
    </row>
    <row r="230" spans="1:11" outlineLevel="1" x14ac:dyDescent="0.2">
      <c r="A230" s="515" t="s">
        <v>101</v>
      </c>
      <c r="B230" s="268" t="s">
        <v>69</v>
      </c>
      <c r="C230" s="54" t="s">
        <v>15</v>
      </c>
      <c r="D230" s="54" t="s">
        <v>16</v>
      </c>
      <c r="E230" s="55" t="s">
        <v>1647</v>
      </c>
      <c r="F230" t="s">
        <v>1547</v>
      </c>
      <c r="G230" s="200" t="s">
        <v>1010</v>
      </c>
      <c r="H230" s="56" t="s">
        <v>18</v>
      </c>
      <c r="I230" s="56" t="s">
        <v>18</v>
      </c>
      <c r="J230" s="56" t="s">
        <v>18</v>
      </c>
      <c r="K230" s="89" t="s">
        <v>20</v>
      </c>
    </row>
    <row r="231" spans="1:11" outlineLevel="1" x14ac:dyDescent="0.2">
      <c r="A231" s="515" t="s">
        <v>101</v>
      </c>
      <c r="B231" s="268" t="s">
        <v>181</v>
      </c>
      <c r="C231" s="54" t="s">
        <v>56</v>
      </c>
      <c r="D231" s="54" t="s">
        <v>148</v>
      </c>
      <c r="E231" s="55" t="s">
        <v>1293</v>
      </c>
      <c r="F231" s="78">
        <v>75000</v>
      </c>
      <c r="G231" s="200" t="s">
        <v>149</v>
      </c>
      <c r="H231" s="56" t="s">
        <v>18</v>
      </c>
      <c r="I231" s="56" t="s">
        <v>18</v>
      </c>
      <c r="J231" s="56" t="s">
        <v>20</v>
      </c>
      <c r="K231" s="89" t="s">
        <v>20</v>
      </c>
    </row>
    <row r="232" spans="1:11" outlineLevel="1" x14ac:dyDescent="0.2">
      <c r="A232" s="515" t="s">
        <v>101</v>
      </c>
      <c r="B232" s="268" t="s">
        <v>107</v>
      </c>
      <c r="C232" s="54" t="s">
        <v>56</v>
      </c>
      <c r="D232" s="54" t="s">
        <v>136</v>
      </c>
      <c r="E232" s="55" t="s">
        <v>1572</v>
      </c>
      <c r="F232" s="80">
        <v>90</v>
      </c>
      <c r="G232" s="200" t="s">
        <v>137</v>
      </c>
      <c r="H232" s="56" t="s">
        <v>20</v>
      </c>
      <c r="I232" s="56" t="s">
        <v>20</v>
      </c>
      <c r="J232" s="56" t="s">
        <v>20</v>
      </c>
      <c r="K232" s="89" t="s">
        <v>20</v>
      </c>
    </row>
    <row r="233" spans="1:11" ht="15.75" outlineLevel="1" thickBot="1" x14ac:dyDescent="0.25">
      <c r="A233" s="516" t="s">
        <v>101</v>
      </c>
      <c r="B233" s="266" t="s">
        <v>183</v>
      </c>
      <c r="C233" s="75" t="s">
        <v>56</v>
      </c>
      <c r="D233" s="75" t="s">
        <v>57</v>
      </c>
      <c r="E233" s="76" t="s">
        <v>1249</v>
      </c>
      <c r="F233" s="86">
        <v>120</v>
      </c>
      <c r="G233" s="202" t="s">
        <v>49</v>
      </c>
      <c r="H233" s="77" t="s">
        <v>20</v>
      </c>
      <c r="I233" s="77" t="s">
        <v>20</v>
      </c>
      <c r="J233" s="77" t="s">
        <v>20</v>
      </c>
      <c r="K233" s="488" t="s">
        <v>20</v>
      </c>
    </row>
    <row r="234" spans="1:11" ht="13.9" customHeight="1" outlineLevel="1" thickBot="1" x14ac:dyDescent="0.25">
      <c r="A234" s="489"/>
      <c r="B234" s="69"/>
      <c r="C234" s="63"/>
      <c r="D234" s="63"/>
      <c r="E234" s="69"/>
      <c r="F234" s="69"/>
      <c r="G234" s="203"/>
      <c r="H234" s="62"/>
      <c r="I234" s="62"/>
      <c r="J234" s="62"/>
      <c r="K234" s="62"/>
    </row>
    <row r="235" spans="1:11" x14ac:dyDescent="0.2">
      <c r="A235" s="490" t="s">
        <v>102</v>
      </c>
      <c r="B235" s="267" t="s">
        <v>496</v>
      </c>
      <c r="C235" s="70" t="s">
        <v>73</v>
      </c>
      <c r="D235" s="70" t="s">
        <v>16</v>
      </c>
      <c r="E235" s="71" t="s">
        <v>1163</v>
      </c>
      <c r="F235" s="85" t="s">
        <v>1099</v>
      </c>
      <c r="G235" s="208" t="s">
        <v>74</v>
      </c>
      <c r="H235" s="72" t="s">
        <v>20</v>
      </c>
      <c r="I235" s="72" t="s">
        <v>20</v>
      </c>
      <c r="J235" s="72" t="s">
        <v>20</v>
      </c>
      <c r="K235" s="487" t="s">
        <v>20</v>
      </c>
    </row>
    <row r="236" spans="1:11" ht="25.5" outlineLevel="1" x14ac:dyDescent="0.2">
      <c r="A236" s="515" t="s">
        <v>102</v>
      </c>
      <c r="B236" s="268" t="s">
        <v>539</v>
      </c>
      <c r="C236" s="54" t="s">
        <v>26</v>
      </c>
      <c r="D236" s="54" t="s">
        <v>16</v>
      </c>
      <c r="E236" s="55" t="s">
        <v>1595</v>
      </c>
      <c r="F236" s="74" t="s">
        <v>1181</v>
      </c>
      <c r="G236" s="200" t="s">
        <v>19</v>
      </c>
      <c r="H236" s="228" t="s">
        <v>18</v>
      </c>
      <c r="I236" s="228" t="s">
        <v>20</v>
      </c>
      <c r="J236" s="228" t="s">
        <v>20</v>
      </c>
      <c r="K236" s="89" t="s">
        <v>20</v>
      </c>
    </row>
    <row r="237" spans="1:11" ht="25.5" outlineLevel="1" x14ac:dyDescent="0.2">
      <c r="A237" s="515" t="s">
        <v>102</v>
      </c>
      <c r="B237" s="268" t="s">
        <v>91</v>
      </c>
      <c r="C237" s="54" t="s">
        <v>26</v>
      </c>
      <c r="D237" s="54" t="s">
        <v>16</v>
      </c>
      <c r="E237" s="55" t="s">
        <v>1243</v>
      </c>
      <c r="F237" s="74" t="s">
        <v>1224</v>
      </c>
      <c r="G237" s="200" t="s">
        <v>19</v>
      </c>
      <c r="H237" s="228" t="s">
        <v>18</v>
      </c>
      <c r="I237" s="228" t="s">
        <v>20</v>
      </c>
      <c r="J237" s="228" t="s">
        <v>20</v>
      </c>
      <c r="K237" s="89" t="s">
        <v>20</v>
      </c>
    </row>
    <row r="238" spans="1:11" ht="51" outlineLevel="1" x14ac:dyDescent="0.2">
      <c r="A238" s="515" t="s">
        <v>102</v>
      </c>
      <c r="B238" s="268" t="s">
        <v>115</v>
      </c>
      <c r="C238" s="54" t="s">
        <v>15</v>
      </c>
      <c r="D238" s="54" t="s">
        <v>16</v>
      </c>
      <c r="E238" s="55" t="s">
        <v>1245</v>
      </c>
      <c r="F238" s="74" t="s">
        <v>1588</v>
      </c>
      <c r="G238" s="200" t="s">
        <v>1010</v>
      </c>
      <c r="H238" s="56" t="s">
        <v>18</v>
      </c>
      <c r="I238" s="56" t="s">
        <v>18</v>
      </c>
      <c r="J238" s="228" t="s">
        <v>20</v>
      </c>
      <c r="K238" s="89" t="s">
        <v>20</v>
      </c>
    </row>
    <row r="239" spans="1:11" ht="51" outlineLevel="1" x14ac:dyDescent="0.2">
      <c r="A239" s="515" t="s">
        <v>102</v>
      </c>
      <c r="B239" s="268" t="s">
        <v>72</v>
      </c>
      <c r="C239" s="54" t="s">
        <v>15</v>
      </c>
      <c r="D239" s="54" t="s">
        <v>16</v>
      </c>
      <c r="E239" s="55" t="s">
        <v>1528</v>
      </c>
      <c r="F239" s="74" t="s">
        <v>1225</v>
      </c>
      <c r="G239" s="200" t="s">
        <v>19</v>
      </c>
      <c r="H239" s="56" t="s">
        <v>18</v>
      </c>
      <c r="I239" s="56" t="s">
        <v>20</v>
      </c>
      <c r="J239" s="56" t="s">
        <v>20</v>
      </c>
      <c r="K239" s="89" t="s">
        <v>20</v>
      </c>
    </row>
    <row r="240" spans="1:11" outlineLevel="1" x14ac:dyDescent="0.2">
      <c r="A240" s="515" t="s">
        <v>102</v>
      </c>
      <c r="B240" s="268" t="s">
        <v>197</v>
      </c>
      <c r="C240" s="54" t="s">
        <v>56</v>
      </c>
      <c r="D240" s="54" t="s">
        <v>1178</v>
      </c>
      <c r="E240" s="55" t="s">
        <v>1380</v>
      </c>
      <c r="F240" s="79">
        <v>3.5000000000000003E-2</v>
      </c>
      <c r="G240" s="200" t="s">
        <v>1179</v>
      </c>
      <c r="H240" s="228" t="s">
        <v>18</v>
      </c>
      <c r="I240" s="228" t="s">
        <v>18</v>
      </c>
      <c r="J240" s="228" t="s">
        <v>20</v>
      </c>
      <c r="K240" s="89" t="s">
        <v>20</v>
      </c>
    </row>
    <row r="241" spans="1:11" ht="25.5" outlineLevel="1" x14ac:dyDescent="0.2">
      <c r="A241" s="515" t="s">
        <v>102</v>
      </c>
      <c r="B241" s="268" t="s">
        <v>77</v>
      </c>
      <c r="C241" s="54" t="s">
        <v>15</v>
      </c>
      <c r="D241" s="54" t="s">
        <v>16</v>
      </c>
      <c r="E241" s="55" t="s">
        <v>1201</v>
      </c>
      <c r="F241" s="74" t="s">
        <v>1226</v>
      </c>
      <c r="G241" s="200" t="s">
        <v>19</v>
      </c>
      <c r="H241" s="228" t="s">
        <v>18</v>
      </c>
      <c r="I241" s="228" t="s">
        <v>18</v>
      </c>
      <c r="J241" s="228" t="s">
        <v>20</v>
      </c>
      <c r="K241" s="89" t="s">
        <v>20</v>
      </c>
    </row>
    <row r="242" spans="1:11" ht="38.25" outlineLevel="1" x14ac:dyDescent="0.2">
      <c r="A242" s="515" t="s">
        <v>102</v>
      </c>
      <c r="B242" s="268" t="s">
        <v>83</v>
      </c>
      <c r="C242" s="54" t="s">
        <v>15</v>
      </c>
      <c r="D242" s="54" t="s">
        <v>16</v>
      </c>
      <c r="E242" s="55" t="s">
        <v>1212</v>
      </c>
      <c r="F242" s="74" t="s">
        <v>1230</v>
      </c>
      <c r="G242" s="200" t="s">
        <v>19</v>
      </c>
      <c r="H242" s="56" t="s">
        <v>18</v>
      </c>
      <c r="I242" s="56" t="s">
        <v>20</v>
      </c>
      <c r="J242" s="56" t="s">
        <v>20</v>
      </c>
      <c r="K242" s="89" t="s">
        <v>20</v>
      </c>
    </row>
    <row r="243" spans="1:11" outlineLevel="1" x14ac:dyDescent="0.2">
      <c r="A243" s="515" t="s">
        <v>102</v>
      </c>
      <c r="B243" s="268" t="s">
        <v>69</v>
      </c>
      <c r="C243" s="54" t="s">
        <v>15</v>
      </c>
      <c r="D243" s="54" t="s">
        <v>16</v>
      </c>
      <c r="E243" s="55" t="s">
        <v>1647</v>
      </c>
      <c r="F243" t="s">
        <v>1547</v>
      </c>
      <c r="G243" s="200" t="s">
        <v>1010</v>
      </c>
      <c r="H243" s="56" t="s">
        <v>18</v>
      </c>
      <c r="I243" s="56" t="s">
        <v>18</v>
      </c>
      <c r="J243" s="56" t="s">
        <v>18</v>
      </c>
      <c r="K243" s="89" t="s">
        <v>20</v>
      </c>
    </row>
    <row r="244" spans="1:11" outlineLevel="1" x14ac:dyDescent="0.2">
      <c r="A244" s="515" t="s">
        <v>102</v>
      </c>
      <c r="B244" s="268" t="s">
        <v>181</v>
      </c>
      <c r="C244" s="54" t="s">
        <v>56</v>
      </c>
      <c r="D244" s="54" t="s">
        <v>148</v>
      </c>
      <c r="E244" s="55" t="s">
        <v>1293</v>
      </c>
      <c r="F244" s="78">
        <v>450</v>
      </c>
      <c r="G244" s="200" t="s">
        <v>149</v>
      </c>
      <c r="H244" s="56" t="s">
        <v>18</v>
      </c>
      <c r="I244" s="56" t="s">
        <v>18</v>
      </c>
      <c r="J244" s="56" t="s">
        <v>20</v>
      </c>
      <c r="K244" s="89" t="s">
        <v>20</v>
      </c>
    </row>
    <row r="245" spans="1:11" ht="15.75" outlineLevel="1" thickBot="1" x14ac:dyDescent="0.25">
      <c r="A245" s="516" t="s">
        <v>102</v>
      </c>
      <c r="B245" s="266" t="s">
        <v>183</v>
      </c>
      <c r="C245" s="75" t="s">
        <v>56</v>
      </c>
      <c r="D245" s="75" t="s">
        <v>57</v>
      </c>
      <c r="E245" s="76" t="s">
        <v>1250</v>
      </c>
      <c r="F245" s="86">
        <v>200</v>
      </c>
      <c r="G245" s="202" t="s">
        <v>49</v>
      </c>
      <c r="H245" s="77" t="s">
        <v>20</v>
      </c>
      <c r="I245" s="77" t="s">
        <v>20</v>
      </c>
      <c r="J245" s="77" t="s">
        <v>20</v>
      </c>
      <c r="K245" s="488" t="s">
        <v>20</v>
      </c>
    </row>
    <row r="246" spans="1:11" ht="13.9" customHeight="1" outlineLevel="1" thickBot="1" x14ac:dyDescent="0.25">
      <c r="A246" s="489"/>
      <c r="B246" s="69"/>
      <c r="C246" s="63"/>
      <c r="D246" s="63"/>
      <c r="E246" s="69"/>
      <c r="F246" s="69"/>
      <c r="G246" s="203"/>
      <c r="H246" s="62"/>
      <c r="I246" s="62"/>
      <c r="J246" s="62"/>
      <c r="K246" s="62"/>
    </row>
    <row r="247" spans="1:11" x14ac:dyDescent="0.2">
      <c r="A247" s="490" t="s">
        <v>103</v>
      </c>
      <c r="B247" s="267" t="s">
        <v>496</v>
      </c>
      <c r="C247" s="70" t="s">
        <v>73</v>
      </c>
      <c r="D247" s="70" t="s">
        <v>16</v>
      </c>
      <c r="E247" s="71" t="s">
        <v>1163</v>
      </c>
      <c r="F247" s="85" t="s">
        <v>1099</v>
      </c>
      <c r="G247" s="208" t="s">
        <v>74</v>
      </c>
      <c r="H247" s="72" t="s">
        <v>20</v>
      </c>
      <c r="I247" s="72" t="s">
        <v>20</v>
      </c>
      <c r="J247" s="72" t="s">
        <v>20</v>
      </c>
      <c r="K247" s="487" t="s">
        <v>20</v>
      </c>
    </row>
    <row r="248" spans="1:11" ht="38.25" outlineLevel="1" x14ac:dyDescent="0.2">
      <c r="A248" s="515" t="s">
        <v>103</v>
      </c>
      <c r="B248" s="268" t="s">
        <v>539</v>
      </c>
      <c r="C248" s="54" t="s">
        <v>26</v>
      </c>
      <c r="D248" s="54" t="s">
        <v>16</v>
      </c>
      <c r="E248" s="55" t="s">
        <v>1595</v>
      </c>
      <c r="F248" s="74" t="s">
        <v>1182</v>
      </c>
      <c r="G248" s="200" t="s">
        <v>19</v>
      </c>
      <c r="H248" s="228" t="s">
        <v>18</v>
      </c>
      <c r="I248" s="228" t="s">
        <v>20</v>
      </c>
      <c r="J248" s="228" t="s">
        <v>20</v>
      </c>
      <c r="K248" s="89" t="s">
        <v>20</v>
      </c>
    </row>
    <row r="249" spans="1:11" ht="25.5" outlineLevel="1" x14ac:dyDescent="0.2">
      <c r="A249" s="515" t="s">
        <v>103</v>
      </c>
      <c r="B249" s="268" t="s">
        <v>91</v>
      </c>
      <c r="C249" s="54" t="s">
        <v>26</v>
      </c>
      <c r="D249" s="54" t="s">
        <v>16</v>
      </c>
      <c r="E249" s="55" t="s">
        <v>1243</v>
      </c>
      <c r="F249" s="74" t="s">
        <v>1228</v>
      </c>
      <c r="G249" s="200" t="s">
        <v>19</v>
      </c>
      <c r="H249" s="228" t="s">
        <v>18</v>
      </c>
      <c r="I249" s="228" t="s">
        <v>20</v>
      </c>
      <c r="J249" s="228" t="s">
        <v>20</v>
      </c>
      <c r="K249" s="89" t="s">
        <v>20</v>
      </c>
    </row>
    <row r="250" spans="1:11" ht="63.75" outlineLevel="1" x14ac:dyDescent="0.2">
      <c r="A250" s="515" t="s">
        <v>103</v>
      </c>
      <c r="B250" s="268" t="s">
        <v>115</v>
      </c>
      <c r="C250" s="54" t="s">
        <v>15</v>
      </c>
      <c r="D250" s="54" t="s">
        <v>16</v>
      </c>
      <c r="E250" s="55" t="s">
        <v>1245</v>
      </c>
      <c r="F250" s="74" t="s">
        <v>1233</v>
      </c>
      <c r="G250" s="200" t="s">
        <v>1010</v>
      </c>
      <c r="H250" s="56" t="s">
        <v>18</v>
      </c>
      <c r="I250" s="56" t="s">
        <v>18</v>
      </c>
      <c r="J250" s="228" t="s">
        <v>20</v>
      </c>
      <c r="K250" s="89" t="s">
        <v>20</v>
      </c>
    </row>
    <row r="251" spans="1:11" ht="25.5" outlineLevel="1" x14ac:dyDescent="0.2">
      <c r="A251" s="515" t="s">
        <v>103</v>
      </c>
      <c r="B251" s="268" t="s">
        <v>72</v>
      </c>
      <c r="C251" s="54" t="s">
        <v>15</v>
      </c>
      <c r="D251" s="54" t="s">
        <v>16</v>
      </c>
      <c r="E251" s="55" t="s">
        <v>1531</v>
      </c>
      <c r="F251" s="74" t="s">
        <v>1180</v>
      </c>
      <c r="G251" s="200" t="s">
        <v>19</v>
      </c>
      <c r="H251" s="228" t="s">
        <v>18</v>
      </c>
      <c r="I251" s="228" t="s">
        <v>20</v>
      </c>
      <c r="J251" s="228" t="s">
        <v>20</v>
      </c>
      <c r="K251" s="89" t="s">
        <v>20</v>
      </c>
    </row>
    <row r="252" spans="1:11" ht="63.75" outlineLevel="1" x14ac:dyDescent="0.2">
      <c r="A252" s="515" t="s">
        <v>103</v>
      </c>
      <c r="B252" s="268" t="s">
        <v>1234</v>
      </c>
      <c r="C252" s="54" t="s">
        <v>15</v>
      </c>
      <c r="D252" s="54" t="s">
        <v>16</v>
      </c>
      <c r="E252" s="55" t="s">
        <v>1532</v>
      </c>
      <c r="F252" s="74" t="s">
        <v>1239</v>
      </c>
      <c r="G252" s="200" t="s">
        <v>19</v>
      </c>
      <c r="H252" s="228" t="s">
        <v>18</v>
      </c>
      <c r="I252" s="228" t="s">
        <v>18</v>
      </c>
      <c r="J252" s="228" t="s">
        <v>20</v>
      </c>
      <c r="K252" s="89" t="s">
        <v>20</v>
      </c>
    </row>
    <row r="253" spans="1:11" ht="25.5" outlineLevel="1" x14ac:dyDescent="0.2">
      <c r="A253" s="515" t="s">
        <v>103</v>
      </c>
      <c r="B253" s="268" t="s">
        <v>77</v>
      </c>
      <c r="C253" s="54" t="s">
        <v>15</v>
      </c>
      <c r="D253" s="54" t="s">
        <v>16</v>
      </c>
      <c r="E253" s="55" t="s">
        <v>1291</v>
      </c>
      <c r="F253" s="74" t="s">
        <v>1240</v>
      </c>
      <c r="G253" s="200" t="s">
        <v>19</v>
      </c>
      <c r="H253" s="228" t="s">
        <v>18</v>
      </c>
      <c r="I253" s="228" t="s">
        <v>18</v>
      </c>
      <c r="J253" s="228" t="s">
        <v>20</v>
      </c>
      <c r="K253" s="89" t="s">
        <v>20</v>
      </c>
    </row>
    <row r="254" spans="1:11" ht="38.25" outlineLevel="1" x14ac:dyDescent="0.2">
      <c r="A254" s="515" t="s">
        <v>103</v>
      </c>
      <c r="B254" s="268" t="s">
        <v>83</v>
      </c>
      <c r="C254" s="54" t="s">
        <v>15</v>
      </c>
      <c r="D254" s="54" t="s">
        <v>16</v>
      </c>
      <c r="E254" s="55" t="s">
        <v>1212</v>
      </c>
      <c r="F254" s="74" t="s">
        <v>1232</v>
      </c>
      <c r="G254" s="200" t="s">
        <v>19</v>
      </c>
      <c r="H254" s="56" t="s">
        <v>18</v>
      </c>
      <c r="I254" s="56" t="s">
        <v>20</v>
      </c>
      <c r="J254" s="56" t="s">
        <v>20</v>
      </c>
      <c r="K254" s="89" t="s">
        <v>20</v>
      </c>
    </row>
    <row r="255" spans="1:11" outlineLevel="1" x14ac:dyDescent="0.2">
      <c r="A255" s="515" t="s">
        <v>103</v>
      </c>
      <c r="B255" s="268" t="s">
        <v>69</v>
      </c>
      <c r="C255" s="54" t="s">
        <v>15</v>
      </c>
      <c r="D255" s="54" t="s">
        <v>16</v>
      </c>
      <c r="E255" s="55" t="s">
        <v>1647</v>
      </c>
      <c r="F255" t="s">
        <v>1547</v>
      </c>
      <c r="G255" s="200" t="s">
        <v>1010</v>
      </c>
      <c r="H255" s="56" t="s">
        <v>18</v>
      </c>
      <c r="I255" s="56" t="s">
        <v>18</v>
      </c>
      <c r="J255" s="56" t="s">
        <v>18</v>
      </c>
      <c r="K255" s="89" t="s">
        <v>20</v>
      </c>
    </row>
    <row r="256" spans="1:11" ht="15.75" outlineLevel="1" thickBot="1" x14ac:dyDescent="0.25">
      <c r="A256" s="516" t="s">
        <v>103</v>
      </c>
      <c r="B256" s="266" t="s">
        <v>183</v>
      </c>
      <c r="C256" s="75" t="s">
        <v>56</v>
      </c>
      <c r="D256" s="75" t="s">
        <v>57</v>
      </c>
      <c r="E256" s="76" t="s">
        <v>1585</v>
      </c>
      <c r="F256" s="247">
        <v>8.8000000000000007</v>
      </c>
      <c r="G256" s="202" t="s">
        <v>49</v>
      </c>
      <c r="H256" s="77" t="s">
        <v>20</v>
      </c>
      <c r="I256" s="77" t="s">
        <v>20</v>
      </c>
      <c r="J256" s="77" t="s">
        <v>20</v>
      </c>
      <c r="K256" s="488" t="s">
        <v>20</v>
      </c>
    </row>
    <row r="257" spans="1:11" ht="13.9" customHeight="1" outlineLevel="1" thickBot="1" x14ac:dyDescent="0.25">
      <c r="A257" s="489"/>
      <c r="B257" s="69"/>
      <c r="C257" s="63"/>
      <c r="D257" s="63"/>
      <c r="E257" s="69"/>
      <c r="F257" s="69"/>
      <c r="G257" s="203"/>
      <c r="H257" s="62"/>
      <c r="I257" s="62"/>
      <c r="J257" s="62"/>
      <c r="K257" s="62"/>
    </row>
    <row r="258" spans="1:11" x14ac:dyDescent="0.2">
      <c r="A258" s="490" t="s">
        <v>1221</v>
      </c>
      <c r="B258" s="267" t="s">
        <v>496</v>
      </c>
      <c r="C258" s="70" t="s">
        <v>73</v>
      </c>
      <c r="D258" s="70" t="s">
        <v>16</v>
      </c>
      <c r="E258" s="71" t="s">
        <v>1163</v>
      </c>
      <c r="F258" s="85" t="s">
        <v>1099</v>
      </c>
      <c r="G258" s="208" t="s">
        <v>74</v>
      </c>
      <c r="H258" s="72" t="s">
        <v>20</v>
      </c>
      <c r="I258" s="72" t="s">
        <v>20</v>
      </c>
      <c r="J258" s="72" t="s">
        <v>20</v>
      </c>
      <c r="K258" s="487" t="s">
        <v>20</v>
      </c>
    </row>
    <row r="259" spans="1:11" ht="25.5" outlineLevel="1" x14ac:dyDescent="0.2">
      <c r="A259" s="515" t="s">
        <v>1221</v>
      </c>
      <c r="B259" s="268" t="s">
        <v>539</v>
      </c>
      <c r="C259" s="54" t="s">
        <v>26</v>
      </c>
      <c r="D259" s="54" t="s">
        <v>16</v>
      </c>
      <c r="E259" s="55" t="s">
        <v>1595</v>
      </c>
      <c r="F259" s="74" t="s">
        <v>1181</v>
      </c>
      <c r="G259" s="200" t="s">
        <v>19</v>
      </c>
      <c r="H259" s="56" t="s">
        <v>18</v>
      </c>
      <c r="I259" s="56" t="s">
        <v>20</v>
      </c>
      <c r="J259" s="56" t="s">
        <v>20</v>
      </c>
      <c r="K259" s="89" t="s">
        <v>20</v>
      </c>
    </row>
    <row r="260" spans="1:11" ht="25.5" outlineLevel="1" x14ac:dyDescent="0.2">
      <c r="A260" s="515" t="s">
        <v>1221</v>
      </c>
      <c r="B260" s="268" t="s">
        <v>115</v>
      </c>
      <c r="C260" s="54" t="s">
        <v>15</v>
      </c>
      <c r="D260" s="54" t="s">
        <v>16</v>
      </c>
      <c r="E260" s="55" t="s">
        <v>1245</v>
      </c>
      <c r="F260" s="74" t="s">
        <v>1242</v>
      </c>
      <c r="G260" s="200" t="s">
        <v>1010</v>
      </c>
      <c r="H260" s="56" t="s">
        <v>18</v>
      </c>
      <c r="I260" s="56" t="s">
        <v>18</v>
      </c>
      <c r="J260" s="228" t="s">
        <v>20</v>
      </c>
      <c r="K260" s="89" t="s">
        <v>20</v>
      </c>
    </row>
    <row r="261" spans="1:11" ht="25.5" outlineLevel="1" x14ac:dyDescent="0.2">
      <c r="A261" s="515" t="s">
        <v>1221</v>
      </c>
      <c r="B261" s="268" t="s">
        <v>72</v>
      </c>
      <c r="C261" s="54" t="s">
        <v>15</v>
      </c>
      <c r="D261" s="54" t="s">
        <v>16</v>
      </c>
      <c r="E261" s="55" t="s">
        <v>1528</v>
      </c>
      <c r="F261" s="74" t="s">
        <v>1231</v>
      </c>
      <c r="G261" s="200" t="s">
        <v>19</v>
      </c>
      <c r="H261" s="56" t="s">
        <v>18</v>
      </c>
      <c r="I261" s="56" t="s">
        <v>20</v>
      </c>
      <c r="J261" s="56" t="s">
        <v>20</v>
      </c>
      <c r="K261" s="89" t="s">
        <v>20</v>
      </c>
    </row>
    <row r="262" spans="1:11" ht="25.5" outlineLevel="1" x14ac:dyDescent="0.2">
      <c r="A262" s="515" t="s">
        <v>1221</v>
      </c>
      <c r="B262" s="268" t="s">
        <v>77</v>
      </c>
      <c r="C262" s="54" t="s">
        <v>15</v>
      </c>
      <c r="D262" s="54" t="s">
        <v>16</v>
      </c>
      <c r="E262" s="55" t="s">
        <v>1291</v>
      </c>
      <c r="F262" s="74" t="s">
        <v>1238</v>
      </c>
      <c r="G262" s="200" t="s">
        <v>19</v>
      </c>
      <c r="H262" s="56" t="s">
        <v>18</v>
      </c>
      <c r="I262" s="56" t="s">
        <v>18</v>
      </c>
      <c r="J262" s="56" t="s">
        <v>20</v>
      </c>
      <c r="K262" s="89" t="s">
        <v>20</v>
      </c>
    </row>
    <row r="263" spans="1:11" ht="41.45" customHeight="1" outlineLevel="1" x14ac:dyDescent="0.2">
      <c r="A263" s="515" t="s">
        <v>1221</v>
      </c>
      <c r="B263" s="268" t="s">
        <v>83</v>
      </c>
      <c r="C263" s="54" t="s">
        <v>15</v>
      </c>
      <c r="D263" s="54" t="s">
        <v>16</v>
      </c>
      <c r="E263" s="55" t="s">
        <v>1212</v>
      </c>
      <c r="F263" s="74" t="s">
        <v>1241</v>
      </c>
      <c r="G263" s="200" t="s">
        <v>19</v>
      </c>
      <c r="H263" s="56" t="s">
        <v>18</v>
      </c>
      <c r="I263" s="56" t="s">
        <v>20</v>
      </c>
      <c r="J263" s="56" t="s">
        <v>20</v>
      </c>
      <c r="K263" s="89" t="s">
        <v>20</v>
      </c>
    </row>
    <row r="264" spans="1:11" outlineLevel="1" x14ac:dyDescent="0.2">
      <c r="A264" s="515" t="s">
        <v>1221</v>
      </c>
      <c r="B264" s="268" t="s">
        <v>69</v>
      </c>
      <c r="C264" s="54" t="s">
        <v>15</v>
      </c>
      <c r="D264" s="54" t="s">
        <v>16</v>
      </c>
      <c r="E264" s="55" t="s">
        <v>1647</v>
      </c>
      <c r="F264" t="s">
        <v>1547</v>
      </c>
      <c r="G264" s="200" t="s">
        <v>1010</v>
      </c>
      <c r="H264" s="56" t="s">
        <v>18</v>
      </c>
      <c r="I264" s="56" t="s">
        <v>18</v>
      </c>
      <c r="J264" s="56" t="s">
        <v>18</v>
      </c>
      <c r="K264" s="89" t="s">
        <v>20</v>
      </c>
    </row>
    <row r="265" spans="1:11" outlineLevel="1" x14ac:dyDescent="0.2">
      <c r="A265" s="515" t="s">
        <v>1221</v>
      </c>
      <c r="B265" s="268" t="s">
        <v>181</v>
      </c>
      <c r="C265" s="54" t="s">
        <v>56</v>
      </c>
      <c r="D265" s="54" t="s">
        <v>148</v>
      </c>
      <c r="E265" s="55" t="s">
        <v>1293</v>
      </c>
      <c r="F265" s="78">
        <v>120</v>
      </c>
      <c r="G265" s="200" t="s">
        <v>149</v>
      </c>
      <c r="H265" s="56" t="s">
        <v>18</v>
      </c>
      <c r="I265" s="56" t="s">
        <v>18</v>
      </c>
      <c r="J265" s="56" t="s">
        <v>20</v>
      </c>
      <c r="K265" s="89" t="s">
        <v>20</v>
      </c>
    </row>
    <row r="266" spans="1:11" ht="15.75" outlineLevel="1" thickBot="1" x14ac:dyDescent="0.25">
      <c r="A266" s="516" t="s">
        <v>1221</v>
      </c>
      <c r="B266" s="266" t="s">
        <v>183</v>
      </c>
      <c r="C266" s="75" t="s">
        <v>56</v>
      </c>
      <c r="D266" s="75" t="s">
        <v>57</v>
      </c>
      <c r="E266" s="76" t="s">
        <v>1250</v>
      </c>
      <c r="F266" s="86">
        <v>30</v>
      </c>
      <c r="G266" s="202" t="s">
        <v>49</v>
      </c>
      <c r="H266" s="77" t="s">
        <v>20</v>
      </c>
      <c r="I266" s="77" t="s">
        <v>20</v>
      </c>
      <c r="J266" s="77" t="s">
        <v>20</v>
      </c>
      <c r="K266" s="488" t="s">
        <v>20</v>
      </c>
    </row>
    <row r="267" spans="1:11" ht="13.9" customHeight="1" outlineLevel="1" thickBot="1" x14ac:dyDescent="0.25">
      <c r="A267" s="489"/>
      <c r="B267" s="69"/>
      <c r="C267" s="63"/>
      <c r="D267" s="63"/>
      <c r="E267" s="69"/>
      <c r="F267" s="69"/>
      <c r="G267" s="203"/>
      <c r="H267" s="62"/>
      <c r="I267" s="62"/>
      <c r="J267" s="62"/>
      <c r="K267" s="62"/>
    </row>
    <row r="268" spans="1:11" ht="14.45" customHeight="1" x14ac:dyDescent="0.2">
      <c r="A268" s="490" t="s">
        <v>104</v>
      </c>
      <c r="B268" s="267" t="s">
        <v>496</v>
      </c>
      <c r="C268" s="70" t="s">
        <v>73</v>
      </c>
      <c r="D268" s="70" t="s">
        <v>16</v>
      </c>
      <c r="E268" s="71" t="s">
        <v>1163</v>
      </c>
      <c r="F268" s="85" t="s">
        <v>1099</v>
      </c>
      <c r="G268" s="208" t="s">
        <v>74</v>
      </c>
      <c r="H268" s="72" t="s">
        <v>20</v>
      </c>
      <c r="I268" s="72" t="s">
        <v>20</v>
      </c>
      <c r="J268" s="72" t="s">
        <v>20</v>
      </c>
      <c r="K268" s="487" t="s">
        <v>20</v>
      </c>
    </row>
    <row r="269" spans="1:11" ht="25.5" outlineLevel="1" x14ac:dyDescent="0.2">
      <c r="A269" s="515" t="s">
        <v>104</v>
      </c>
      <c r="B269" s="268" t="s">
        <v>539</v>
      </c>
      <c r="C269" s="54" t="s">
        <v>26</v>
      </c>
      <c r="D269" s="54" t="s">
        <v>16</v>
      </c>
      <c r="E269" s="55" t="s">
        <v>1595</v>
      </c>
      <c r="F269" s="74" t="s">
        <v>1287</v>
      </c>
      <c r="G269" s="200" t="s">
        <v>19</v>
      </c>
      <c r="H269" s="56" t="s">
        <v>18</v>
      </c>
      <c r="I269" s="56" t="s">
        <v>20</v>
      </c>
      <c r="J269" s="56" t="s">
        <v>20</v>
      </c>
      <c r="K269" s="89" t="s">
        <v>20</v>
      </c>
    </row>
    <row r="270" spans="1:11" ht="114.75" outlineLevel="1" x14ac:dyDescent="0.2">
      <c r="A270" s="515" t="s">
        <v>104</v>
      </c>
      <c r="B270" s="268" t="s">
        <v>115</v>
      </c>
      <c r="C270" s="54" t="s">
        <v>15</v>
      </c>
      <c r="D270" s="54" t="s">
        <v>16</v>
      </c>
      <c r="E270" s="227" t="s">
        <v>1245</v>
      </c>
      <c r="F270" s="74" t="s">
        <v>1337</v>
      </c>
      <c r="G270" s="200" t="s">
        <v>1010</v>
      </c>
      <c r="H270" s="56" t="s">
        <v>18</v>
      </c>
      <c r="I270" s="56" t="s">
        <v>18</v>
      </c>
      <c r="J270" s="56" t="s">
        <v>20</v>
      </c>
      <c r="K270" s="89" t="s">
        <v>20</v>
      </c>
    </row>
    <row r="271" spans="1:11" ht="51" outlineLevel="1" x14ac:dyDescent="0.2">
      <c r="A271" s="515" t="s">
        <v>104</v>
      </c>
      <c r="B271" s="268" t="s">
        <v>72</v>
      </c>
      <c r="C271" s="54" t="s">
        <v>15</v>
      </c>
      <c r="D271" s="54" t="s">
        <v>16</v>
      </c>
      <c r="E271" s="55" t="s">
        <v>1528</v>
      </c>
      <c r="F271" s="74" t="s">
        <v>1292</v>
      </c>
      <c r="G271" s="200" t="s">
        <v>19</v>
      </c>
      <c r="H271" s="56" t="s">
        <v>18</v>
      </c>
      <c r="I271" s="56" t="s">
        <v>20</v>
      </c>
      <c r="J271" s="56" t="s">
        <v>20</v>
      </c>
      <c r="K271" s="89" t="s">
        <v>20</v>
      </c>
    </row>
    <row r="272" spans="1:11" ht="38.25" outlineLevel="1" x14ac:dyDescent="0.2">
      <c r="A272" s="515" t="s">
        <v>104</v>
      </c>
      <c r="B272" s="268" t="s">
        <v>1244</v>
      </c>
      <c r="C272" s="54" t="s">
        <v>15</v>
      </c>
      <c r="D272" s="54" t="s">
        <v>16</v>
      </c>
      <c r="E272" s="227" t="s">
        <v>1289</v>
      </c>
      <c r="F272" s="74" t="s">
        <v>1288</v>
      </c>
      <c r="G272" s="200" t="s">
        <v>19</v>
      </c>
      <c r="H272" s="56" t="s">
        <v>18</v>
      </c>
      <c r="I272" s="56" t="s">
        <v>18</v>
      </c>
      <c r="J272" s="56" t="s">
        <v>20</v>
      </c>
      <c r="K272" s="89" t="s">
        <v>20</v>
      </c>
    </row>
    <row r="273" spans="1:11" ht="38.25" outlineLevel="1" x14ac:dyDescent="0.2">
      <c r="A273" s="515" t="s">
        <v>104</v>
      </c>
      <c r="B273" s="268" t="s">
        <v>77</v>
      </c>
      <c r="C273" s="54" t="s">
        <v>15</v>
      </c>
      <c r="D273" s="54" t="s">
        <v>16</v>
      </c>
      <c r="E273" s="55" t="s">
        <v>1291</v>
      </c>
      <c r="F273" s="74" t="s">
        <v>1290</v>
      </c>
      <c r="G273" s="200" t="s">
        <v>19</v>
      </c>
      <c r="H273" s="56" t="s">
        <v>18</v>
      </c>
      <c r="I273" s="56" t="s">
        <v>18</v>
      </c>
      <c r="J273" s="56" t="s">
        <v>20</v>
      </c>
      <c r="K273" s="89" t="s">
        <v>20</v>
      </c>
    </row>
    <row r="274" spans="1:11" ht="41.45" customHeight="1" outlineLevel="1" x14ac:dyDescent="0.2">
      <c r="A274" s="515" t="s">
        <v>104</v>
      </c>
      <c r="B274" s="268" t="s">
        <v>83</v>
      </c>
      <c r="C274" s="54" t="s">
        <v>15</v>
      </c>
      <c r="D274" s="54" t="s">
        <v>16</v>
      </c>
      <c r="E274" s="55" t="s">
        <v>1212</v>
      </c>
      <c r="F274" s="74" t="s">
        <v>1320</v>
      </c>
      <c r="G274" s="200" t="s">
        <v>19</v>
      </c>
      <c r="H274" s="56" t="s">
        <v>18</v>
      </c>
      <c r="I274" s="56" t="s">
        <v>20</v>
      </c>
      <c r="J274" s="56" t="s">
        <v>20</v>
      </c>
      <c r="K274" s="89" t="s">
        <v>20</v>
      </c>
    </row>
    <row r="275" spans="1:11" outlineLevel="1" x14ac:dyDescent="0.2">
      <c r="A275" s="515" t="s">
        <v>104</v>
      </c>
      <c r="B275" s="268" t="s">
        <v>69</v>
      </c>
      <c r="C275" s="54" t="s">
        <v>15</v>
      </c>
      <c r="D275" s="54" t="s">
        <v>16</v>
      </c>
      <c r="E275" s="55" t="s">
        <v>1647</v>
      </c>
      <c r="F275" t="s">
        <v>1547</v>
      </c>
      <c r="G275" s="200" t="s">
        <v>1010</v>
      </c>
      <c r="H275" s="56" t="s">
        <v>18</v>
      </c>
      <c r="I275" s="56" t="s">
        <v>18</v>
      </c>
      <c r="J275" s="56" t="s">
        <v>18</v>
      </c>
      <c r="K275" s="89" t="s">
        <v>20</v>
      </c>
    </row>
    <row r="276" spans="1:11" ht="14.45" customHeight="1" outlineLevel="1" x14ac:dyDescent="0.2">
      <c r="A276" s="515" t="s">
        <v>104</v>
      </c>
      <c r="B276" s="268" t="s">
        <v>181</v>
      </c>
      <c r="C276" s="54" t="s">
        <v>56</v>
      </c>
      <c r="D276" s="54" t="s">
        <v>148</v>
      </c>
      <c r="E276" s="55" t="s">
        <v>1293</v>
      </c>
      <c r="F276" s="78">
        <v>3888</v>
      </c>
      <c r="G276" s="200" t="s">
        <v>149</v>
      </c>
      <c r="H276" s="56" t="s">
        <v>18</v>
      </c>
      <c r="I276" s="56" t="s">
        <v>18</v>
      </c>
      <c r="J276" s="56" t="s">
        <v>20</v>
      </c>
      <c r="K276" s="89" t="s">
        <v>20</v>
      </c>
    </row>
    <row r="277" spans="1:11" outlineLevel="1" x14ac:dyDescent="0.2">
      <c r="A277" s="515" t="s">
        <v>104</v>
      </c>
      <c r="B277" s="268" t="s">
        <v>170</v>
      </c>
      <c r="C277" s="54" t="s">
        <v>56</v>
      </c>
      <c r="D277" s="54" t="s">
        <v>57</v>
      </c>
      <c r="E277" s="55" t="s">
        <v>1573</v>
      </c>
      <c r="F277" s="74">
        <v>600</v>
      </c>
      <c r="G277" s="200" t="s">
        <v>49</v>
      </c>
      <c r="H277" s="56" t="s">
        <v>20</v>
      </c>
      <c r="I277" s="56" t="s">
        <v>20</v>
      </c>
      <c r="J277" s="56" t="s">
        <v>20</v>
      </c>
      <c r="K277" s="89" t="s">
        <v>20</v>
      </c>
    </row>
    <row r="278" spans="1:11" outlineLevel="1" x14ac:dyDescent="0.2">
      <c r="A278" s="515" t="s">
        <v>104</v>
      </c>
      <c r="B278" s="268" t="s">
        <v>184</v>
      </c>
      <c r="C278" s="54" t="s">
        <v>56</v>
      </c>
      <c r="D278" s="54" t="s">
        <v>57</v>
      </c>
      <c r="E278" s="55" t="s">
        <v>1577</v>
      </c>
      <c r="F278" s="74">
        <v>600</v>
      </c>
      <c r="G278" s="200" t="s">
        <v>49</v>
      </c>
      <c r="H278" s="56" t="s">
        <v>20</v>
      </c>
      <c r="I278" s="56" t="s">
        <v>20</v>
      </c>
      <c r="J278" s="56" t="s">
        <v>20</v>
      </c>
      <c r="K278" s="89" t="s">
        <v>20</v>
      </c>
    </row>
    <row r="279" spans="1:11" outlineLevel="1" x14ac:dyDescent="0.2">
      <c r="A279" s="515" t="s">
        <v>104</v>
      </c>
      <c r="B279" s="268" t="s">
        <v>196</v>
      </c>
      <c r="C279" s="54" t="s">
        <v>56</v>
      </c>
      <c r="D279" s="54" t="s">
        <v>57</v>
      </c>
      <c r="E279" s="55" t="s">
        <v>1349</v>
      </c>
      <c r="F279" s="74">
        <v>9000</v>
      </c>
      <c r="G279" s="200" t="s">
        <v>49</v>
      </c>
      <c r="H279" s="56" t="s">
        <v>20</v>
      </c>
      <c r="I279" s="56" t="s">
        <v>20</v>
      </c>
      <c r="J279" s="56" t="s">
        <v>20</v>
      </c>
      <c r="K279" s="89" t="s">
        <v>20</v>
      </c>
    </row>
    <row r="280" spans="1:11" ht="15.75" outlineLevel="1" thickBot="1" x14ac:dyDescent="0.25">
      <c r="A280" s="516" t="s">
        <v>104</v>
      </c>
      <c r="B280" s="266" t="s">
        <v>1265</v>
      </c>
      <c r="C280" s="75" t="s">
        <v>56</v>
      </c>
      <c r="D280" s="75" t="s">
        <v>57</v>
      </c>
      <c r="E280" s="76" t="s">
        <v>1579</v>
      </c>
      <c r="F280" s="86">
        <v>300</v>
      </c>
      <c r="G280" s="202" t="s">
        <v>49</v>
      </c>
      <c r="H280" s="77" t="s">
        <v>18</v>
      </c>
      <c r="I280" s="77" t="s">
        <v>20</v>
      </c>
      <c r="J280" s="77" t="s">
        <v>20</v>
      </c>
      <c r="K280" s="488" t="s">
        <v>20</v>
      </c>
    </row>
    <row r="281" spans="1:11" ht="13.9" customHeight="1" outlineLevel="1" thickBot="1" x14ac:dyDescent="0.25">
      <c r="A281" s="489"/>
      <c r="B281" s="69"/>
      <c r="C281" s="63"/>
      <c r="D281" s="63"/>
      <c r="E281" s="69"/>
      <c r="F281" s="69"/>
      <c r="G281" s="203"/>
      <c r="H281" s="62"/>
      <c r="I281" s="62"/>
      <c r="J281" s="62"/>
      <c r="K281" s="62"/>
    </row>
    <row r="282" spans="1:11" ht="14.45" customHeight="1" x14ac:dyDescent="0.2">
      <c r="A282" s="490" t="s">
        <v>105</v>
      </c>
      <c r="B282" s="267" t="s">
        <v>496</v>
      </c>
      <c r="C282" s="70" t="s">
        <v>73</v>
      </c>
      <c r="D282" s="70" t="s">
        <v>16</v>
      </c>
      <c r="E282" s="71" t="s">
        <v>1163</v>
      </c>
      <c r="F282" s="85" t="s">
        <v>1099</v>
      </c>
      <c r="G282" s="208" t="s">
        <v>74</v>
      </c>
      <c r="H282" s="72" t="s">
        <v>20</v>
      </c>
      <c r="I282" s="72" t="s">
        <v>20</v>
      </c>
      <c r="J282" s="72" t="s">
        <v>20</v>
      </c>
      <c r="K282" s="487" t="s">
        <v>20</v>
      </c>
    </row>
    <row r="283" spans="1:11" outlineLevel="1" x14ac:dyDescent="0.2">
      <c r="A283" s="515" t="s">
        <v>105</v>
      </c>
      <c r="B283" s="268" t="s">
        <v>539</v>
      </c>
      <c r="C283" s="54" t="s">
        <v>26</v>
      </c>
      <c r="D283" s="54" t="s">
        <v>16</v>
      </c>
      <c r="E283" s="55" t="s">
        <v>1595</v>
      </c>
      <c r="F283" s="74" t="s">
        <v>1308</v>
      </c>
      <c r="G283" s="200" t="s">
        <v>19</v>
      </c>
      <c r="H283" s="56" t="s">
        <v>18</v>
      </c>
      <c r="I283" s="56" t="s">
        <v>20</v>
      </c>
      <c r="J283" s="56" t="s">
        <v>20</v>
      </c>
      <c r="K283" s="89" t="s">
        <v>20</v>
      </c>
    </row>
    <row r="284" spans="1:11" ht="76.5" outlineLevel="1" x14ac:dyDescent="0.2">
      <c r="A284" s="515" t="s">
        <v>105</v>
      </c>
      <c r="B284" s="268" t="s">
        <v>115</v>
      </c>
      <c r="C284" s="54" t="s">
        <v>15</v>
      </c>
      <c r="D284" s="54" t="s">
        <v>16</v>
      </c>
      <c r="E284" s="227" t="s">
        <v>1245</v>
      </c>
      <c r="F284" s="74" t="s">
        <v>1295</v>
      </c>
      <c r="G284" s="200" t="s">
        <v>1010</v>
      </c>
      <c r="H284" s="56" t="s">
        <v>18</v>
      </c>
      <c r="I284" s="56" t="s">
        <v>18</v>
      </c>
      <c r="J284" s="56" t="s">
        <v>20</v>
      </c>
      <c r="K284" s="89" t="s">
        <v>20</v>
      </c>
    </row>
    <row r="285" spans="1:11" ht="25.5" outlineLevel="1" x14ac:dyDescent="0.2">
      <c r="A285" s="515" t="s">
        <v>105</v>
      </c>
      <c r="B285" s="268" t="s">
        <v>72</v>
      </c>
      <c r="C285" s="54" t="s">
        <v>15</v>
      </c>
      <c r="D285" s="54" t="s">
        <v>16</v>
      </c>
      <c r="E285" s="55" t="s">
        <v>1528</v>
      </c>
      <c r="F285" s="74" t="s">
        <v>1603</v>
      </c>
      <c r="G285" s="200" t="s">
        <v>19</v>
      </c>
      <c r="H285" s="56" t="s">
        <v>18</v>
      </c>
      <c r="I285" s="56" t="s">
        <v>20</v>
      </c>
      <c r="J285" s="56" t="s">
        <v>20</v>
      </c>
      <c r="K285" s="89" t="s">
        <v>20</v>
      </c>
    </row>
    <row r="286" spans="1:11" ht="41.45" customHeight="1" outlineLevel="1" x14ac:dyDescent="0.2">
      <c r="A286" s="515" t="s">
        <v>105</v>
      </c>
      <c r="B286" s="268" t="s">
        <v>83</v>
      </c>
      <c r="C286" s="54" t="s">
        <v>15</v>
      </c>
      <c r="D286" s="54" t="s">
        <v>16</v>
      </c>
      <c r="E286" s="55" t="s">
        <v>1212</v>
      </c>
      <c r="F286" s="74" t="s">
        <v>1320</v>
      </c>
      <c r="G286" s="200" t="s">
        <v>19</v>
      </c>
      <c r="H286" s="56" t="s">
        <v>18</v>
      </c>
      <c r="I286" s="56" t="s">
        <v>20</v>
      </c>
      <c r="J286" s="56" t="s">
        <v>20</v>
      </c>
      <c r="K286" s="89" t="s">
        <v>20</v>
      </c>
    </row>
    <row r="287" spans="1:11" outlineLevel="1" x14ac:dyDescent="0.2">
      <c r="A287" s="515" t="s">
        <v>105</v>
      </c>
      <c r="B287" s="268" t="s">
        <v>69</v>
      </c>
      <c r="C287" s="54" t="s">
        <v>15</v>
      </c>
      <c r="D287" s="54" t="s">
        <v>16</v>
      </c>
      <c r="E287" s="55" t="s">
        <v>1647</v>
      </c>
      <c r="F287" t="s">
        <v>1547</v>
      </c>
      <c r="G287" s="200" t="s">
        <v>1010</v>
      </c>
      <c r="H287" s="56" t="s">
        <v>18</v>
      </c>
      <c r="I287" s="56" t="s">
        <v>18</v>
      </c>
      <c r="J287" s="56" t="s">
        <v>18</v>
      </c>
      <c r="K287" s="89" t="s">
        <v>20</v>
      </c>
    </row>
    <row r="288" spans="1:11" ht="14.45" customHeight="1" outlineLevel="1" x14ac:dyDescent="0.2">
      <c r="A288" s="515" t="s">
        <v>105</v>
      </c>
      <c r="B288" s="268" t="s">
        <v>181</v>
      </c>
      <c r="C288" s="54" t="s">
        <v>56</v>
      </c>
      <c r="D288" s="54" t="s">
        <v>148</v>
      </c>
      <c r="E288" s="55" t="s">
        <v>1293</v>
      </c>
      <c r="F288" s="78">
        <v>12</v>
      </c>
      <c r="G288" s="200" t="s">
        <v>149</v>
      </c>
      <c r="H288" s="56" t="s">
        <v>18</v>
      </c>
      <c r="I288" s="56" t="s">
        <v>18</v>
      </c>
      <c r="J288" s="56" t="s">
        <v>20</v>
      </c>
      <c r="K288" s="89" t="s">
        <v>20</v>
      </c>
    </row>
    <row r="289" spans="1:11" ht="15.75" outlineLevel="1" thickBot="1" x14ac:dyDescent="0.25">
      <c r="A289" s="516" t="s">
        <v>105</v>
      </c>
      <c r="B289" s="266" t="s">
        <v>497</v>
      </c>
      <c r="C289" s="75" t="s">
        <v>15</v>
      </c>
      <c r="D289" s="75" t="s">
        <v>16</v>
      </c>
      <c r="E289" s="76" t="s">
        <v>1329</v>
      </c>
      <c r="F289" s="86" t="s">
        <v>1581</v>
      </c>
      <c r="G289" s="202" t="s">
        <v>19</v>
      </c>
      <c r="H289" s="77" t="s">
        <v>18</v>
      </c>
      <c r="I289" s="77" t="s">
        <v>18</v>
      </c>
      <c r="J289" s="77" t="s">
        <v>20</v>
      </c>
      <c r="K289" s="488" t="s">
        <v>20</v>
      </c>
    </row>
    <row r="290" spans="1:11" ht="13.9" customHeight="1" outlineLevel="1" thickBot="1" x14ac:dyDescent="0.25">
      <c r="A290" s="489"/>
      <c r="B290" s="69"/>
      <c r="C290" s="63"/>
      <c r="D290" s="63"/>
      <c r="E290" s="69"/>
      <c r="F290" s="69"/>
      <c r="G290" s="203"/>
      <c r="H290" s="62"/>
      <c r="I290" s="62"/>
      <c r="J290" s="62"/>
      <c r="K290" s="62"/>
    </row>
    <row r="291" spans="1:11" ht="14.45" customHeight="1" x14ac:dyDescent="0.2">
      <c r="A291" s="490" t="s">
        <v>106</v>
      </c>
      <c r="B291" s="267" t="s">
        <v>496</v>
      </c>
      <c r="C291" s="70" t="s">
        <v>73</v>
      </c>
      <c r="D291" s="70" t="s">
        <v>16</v>
      </c>
      <c r="E291" s="71" t="s">
        <v>1163</v>
      </c>
      <c r="F291" s="85" t="s">
        <v>1099</v>
      </c>
      <c r="G291" s="208" t="s">
        <v>74</v>
      </c>
      <c r="H291" s="72" t="s">
        <v>20</v>
      </c>
      <c r="I291" s="72" t="s">
        <v>20</v>
      </c>
      <c r="J291" s="72" t="s">
        <v>20</v>
      </c>
      <c r="K291" s="487" t="s">
        <v>20</v>
      </c>
    </row>
    <row r="292" spans="1:11" ht="25.5" outlineLevel="1" x14ac:dyDescent="0.2">
      <c r="A292" s="515" t="s">
        <v>106</v>
      </c>
      <c r="B292" s="268" t="s">
        <v>539</v>
      </c>
      <c r="C292" s="54" t="s">
        <v>26</v>
      </c>
      <c r="D292" s="54" t="s">
        <v>16</v>
      </c>
      <c r="E292" s="55" t="s">
        <v>1595</v>
      </c>
      <c r="F292" s="74" t="s">
        <v>1287</v>
      </c>
      <c r="G292" s="200" t="s">
        <v>19</v>
      </c>
      <c r="H292" s="56" t="s">
        <v>18</v>
      </c>
      <c r="I292" s="56" t="s">
        <v>20</v>
      </c>
      <c r="J292" s="56" t="s">
        <v>20</v>
      </c>
      <c r="K292" s="89" t="s">
        <v>20</v>
      </c>
    </row>
    <row r="293" spans="1:11" ht="25.5" outlineLevel="1" x14ac:dyDescent="0.2">
      <c r="A293" s="515" t="s">
        <v>106</v>
      </c>
      <c r="B293" s="268" t="s">
        <v>91</v>
      </c>
      <c r="C293" s="54" t="s">
        <v>26</v>
      </c>
      <c r="D293" s="54" t="s">
        <v>16</v>
      </c>
      <c r="E293" s="55" t="s">
        <v>1243</v>
      </c>
      <c r="F293" s="74" t="s">
        <v>1296</v>
      </c>
      <c r="G293" s="200" t="s">
        <v>19</v>
      </c>
      <c r="H293" s="228" t="s">
        <v>18</v>
      </c>
      <c r="I293" s="228" t="s">
        <v>20</v>
      </c>
      <c r="J293" s="228" t="s">
        <v>20</v>
      </c>
      <c r="K293" s="89" t="s">
        <v>20</v>
      </c>
    </row>
    <row r="294" spans="1:11" ht="63.75" outlineLevel="1" x14ac:dyDescent="0.2">
      <c r="A294" s="515" t="s">
        <v>106</v>
      </c>
      <c r="B294" s="268" t="s">
        <v>115</v>
      </c>
      <c r="C294" s="54" t="s">
        <v>15</v>
      </c>
      <c r="D294" s="54" t="s">
        <v>16</v>
      </c>
      <c r="E294" s="227" t="s">
        <v>1245</v>
      </c>
      <c r="F294" s="74" t="s">
        <v>1591</v>
      </c>
      <c r="G294" s="200" t="s">
        <v>1010</v>
      </c>
      <c r="H294" s="56" t="s">
        <v>18</v>
      </c>
      <c r="I294" s="56" t="s">
        <v>18</v>
      </c>
      <c r="J294" s="56" t="s">
        <v>20</v>
      </c>
      <c r="K294" s="89" t="s">
        <v>20</v>
      </c>
    </row>
    <row r="295" spans="1:11" ht="76.5" outlineLevel="1" x14ac:dyDescent="0.2">
      <c r="A295" s="515" t="s">
        <v>106</v>
      </c>
      <c r="B295" s="268" t="s">
        <v>72</v>
      </c>
      <c r="C295" s="54" t="s">
        <v>15</v>
      </c>
      <c r="D295" s="54" t="s">
        <v>16</v>
      </c>
      <c r="E295" s="55" t="s">
        <v>1528</v>
      </c>
      <c r="F295" s="74" t="s">
        <v>1605</v>
      </c>
      <c r="G295" s="200" t="s">
        <v>19</v>
      </c>
      <c r="H295" s="56" t="s">
        <v>18</v>
      </c>
      <c r="I295" s="56" t="s">
        <v>20</v>
      </c>
      <c r="J295" s="56" t="s">
        <v>20</v>
      </c>
      <c r="K295" s="89" t="s">
        <v>20</v>
      </c>
    </row>
    <row r="296" spans="1:11" ht="76.5" outlineLevel="1" x14ac:dyDescent="0.2">
      <c r="A296" s="515" t="s">
        <v>106</v>
      </c>
      <c r="B296" s="268" t="s">
        <v>77</v>
      </c>
      <c r="C296" s="54" t="s">
        <v>15</v>
      </c>
      <c r="D296" s="54" t="s">
        <v>16</v>
      </c>
      <c r="E296" s="227" t="s">
        <v>1291</v>
      </c>
      <c r="F296" s="74" t="s">
        <v>1815</v>
      </c>
      <c r="G296" s="200" t="s">
        <v>19</v>
      </c>
      <c r="H296" s="56" t="s">
        <v>18</v>
      </c>
      <c r="I296" s="56" t="s">
        <v>18</v>
      </c>
      <c r="J296" s="56" t="s">
        <v>20</v>
      </c>
      <c r="K296" s="89" t="s">
        <v>20</v>
      </c>
    </row>
    <row r="297" spans="1:11" ht="38.25" outlineLevel="1" x14ac:dyDescent="0.2">
      <c r="A297" s="515" t="s">
        <v>106</v>
      </c>
      <c r="B297" s="268" t="s">
        <v>83</v>
      </c>
      <c r="C297" s="54" t="s">
        <v>15</v>
      </c>
      <c r="D297" s="54" t="s">
        <v>16</v>
      </c>
      <c r="E297" s="227" t="s">
        <v>1212</v>
      </c>
      <c r="F297" s="74" t="s">
        <v>1319</v>
      </c>
      <c r="G297" s="200" t="s">
        <v>19</v>
      </c>
      <c r="H297" s="56" t="s">
        <v>18</v>
      </c>
      <c r="I297" s="56" t="s">
        <v>20</v>
      </c>
      <c r="J297" s="56" t="s">
        <v>20</v>
      </c>
      <c r="K297" s="89" t="s">
        <v>20</v>
      </c>
    </row>
    <row r="298" spans="1:11" outlineLevel="1" x14ac:dyDescent="0.2">
      <c r="A298" s="515" t="s">
        <v>106</v>
      </c>
      <c r="B298" s="268" t="s">
        <v>69</v>
      </c>
      <c r="C298" s="54" t="s">
        <v>15</v>
      </c>
      <c r="D298" s="54" t="s">
        <v>16</v>
      </c>
      <c r="E298" s="55" t="s">
        <v>1647</v>
      </c>
      <c r="F298" t="s">
        <v>1547</v>
      </c>
      <c r="G298" s="200" t="s">
        <v>1010</v>
      </c>
      <c r="H298" s="56" t="s">
        <v>18</v>
      </c>
      <c r="I298" s="56" t="s">
        <v>18</v>
      </c>
      <c r="J298" s="56" t="s">
        <v>18</v>
      </c>
      <c r="K298" s="89" t="s">
        <v>20</v>
      </c>
    </row>
    <row r="299" spans="1:11" outlineLevel="1" x14ac:dyDescent="0.2">
      <c r="A299" s="515" t="s">
        <v>106</v>
      </c>
      <c r="B299" s="264" t="s">
        <v>181</v>
      </c>
      <c r="C299" s="54" t="s">
        <v>56</v>
      </c>
      <c r="D299" s="54" t="s">
        <v>148</v>
      </c>
      <c r="E299" s="55" t="s">
        <v>1293</v>
      </c>
      <c r="F299" s="78">
        <v>331.6</v>
      </c>
      <c r="G299" s="200" t="s">
        <v>149</v>
      </c>
      <c r="H299" s="56" t="s">
        <v>18</v>
      </c>
      <c r="I299" s="56" t="s">
        <v>18</v>
      </c>
      <c r="J299" s="56" t="s">
        <v>20</v>
      </c>
      <c r="K299" s="89" t="s">
        <v>20</v>
      </c>
    </row>
    <row r="300" spans="1:11" outlineLevel="1" x14ac:dyDescent="0.2">
      <c r="A300" s="515" t="s">
        <v>106</v>
      </c>
      <c r="B300" s="268" t="s">
        <v>107</v>
      </c>
      <c r="C300" s="54" t="s">
        <v>56</v>
      </c>
      <c r="D300" s="54" t="s">
        <v>136</v>
      </c>
      <c r="E300" s="55" t="s">
        <v>1572</v>
      </c>
      <c r="F300" s="80">
        <v>90</v>
      </c>
      <c r="G300" s="200" t="s">
        <v>137</v>
      </c>
      <c r="H300" s="56" t="s">
        <v>20</v>
      </c>
      <c r="I300" s="56" t="s">
        <v>20</v>
      </c>
      <c r="J300" s="56" t="s">
        <v>20</v>
      </c>
      <c r="K300" s="89" t="s">
        <v>20</v>
      </c>
    </row>
    <row r="301" spans="1:11" outlineLevel="1" x14ac:dyDescent="0.2">
      <c r="A301" s="515" t="s">
        <v>106</v>
      </c>
      <c r="B301" s="264" t="s">
        <v>196</v>
      </c>
      <c r="C301" s="54" t="s">
        <v>56</v>
      </c>
      <c r="D301" s="54" t="s">
        <v>57</v>
      </c>
      <c r="E301" s="55" t="s">
        <v>1349</v>
      </c>
      <c r="F301" s="74">
        <v>3150</v>
      </c>
      <c r="G301" s="200" t="s">
        <v>49</v>
      </c>
      <c r="H301" s="56" t="s">
        <v>20</v>
      </c>
      <c r="I301" s="56" t="s">
        <v>20</v>
      </c>
      <c r="J301" s="56" t="s">
        <v>20</v>
      </c>
      <c r="K301" s="89" t="s">
        <v>20</v>
      </c>
    </row>
    <row r="302" spans="1:11" ht="15.75" outlineLevel="1" thickBot="1" x14ac:dyDescent="0.25">
      <c r="A302" s="516" t="s">
        <v>106</v>
      </c>
      <c r="B302" s="266" t="s">
        <v>183</v>
      </c>
      <c r="C302" s="75" t="s">
        <v>56</v>
      </c>
      <c r="D302" s="75" t="s">
        <v>57</v>
      </c>
      <c r="E302" s="76" t="s">
        <v>1250</v>
      </c>
      <c r="F302" s="86">
        <v>125</v>
      </c>
      <c r="G302" s="202" t="s">
        <v>49</v>
      </c>
      <c r="H302" s="77" t="s">
        <v>20</v>
      </c>
      <c r="I302" s="77" t="s">
        <v>20</v>
      </c>
      <c r="J302" s="77" t="s">
        <v>20</v>
      </c>
      <c r="K302" s="488" t="s">
        <v>20</v>
      </c>
    </row>
    <row r="303" spans="1:11" ht="13.9" customHeight="1" outlineLevel="1" thickBot="1" x14ac:dyDescent="0.25">
      <c r="A303" s="489"/>
      <c r="B303" s="69"/>
      <c r="C303" s="63"/>
      <c r="D303" s="63"/>
      <c r="E303" s="69"/>
      <c r="F303" s="69"/>
      <c r="G303" s="203"/>
      <c r="H303" s="62"/>
      <c r="I303" s="62"/>
      <c r="J303" s="62"/>
      <c r="K303" s="62"/>
    </row>
    <row r="304" spans="1:11" ht="14.45" customHeight="1" x14ac:dyDescent="0.2">
      <c r="A304" s="490" t="s">
        <v>108</v>
      </c>
      <c r="B304" s="267" t="s">
        <v>496</v>
      </c>
      <c r="C304" s="70" t="s">
        <v>73</v>
      </c>
      <c r="D304" s="70" t="s">
        <v>16</v>
      </c>
      <c r="E304" s="71" t="s">
        <v>1163</v>
      </c>
      <c r="F304" s="85" t="s">
        <v>1099</v>
      </c>
      <c r="G304" s="208" t="s">
        <v>74</v>
      </c>
      <c r="H304" s="72" t="s">
        <v>20</v>
      </c>
      <c r="I304" s="72" t="s">
        <v>20</v>
      </c>
      <c r="J304" s="72" t="s">
        <v>20</v>
      </c>
      <c r="K304" s="487" t="s">
        <v>20</v>
      </c>
    </row>
    <row r="305" spans="1:11" outlineLevel="1" x14ac:dyDescent="0.2">
      <c r="A305" s="515" t="s">
        <v>108</v>
      </c>
      <c r="B305" s="268" t="s">
        <v>539</v>
      </c>
      <c r="C305" s="54" t="s">
        <v>26</v>
      </c>
      <c r="D305" s="54" t="s">
        <v>16</v>
      </c>
      <c r="E305" s="55" t="s">
        <v>1595</v>
      </c>
      <c r="F305" s="74" t="s">
        <v>1308</v>
      </c>
      <c r="G305" s="200" t="s">
        <v>19</v>
      </c>
      <c r="H305" s="56" t="s">
        <v>18</v>
      </c>
      <c r="I305" s="56" t="s">
        <v>20</v>
      </c>
      <c r="J305" s="56" t="s">
        <v>20</v>
      </c>
      <c r="K305" s="89" t="s">
        <v>20</v>
      </c>
    </row>
    <row r="306" spans="1:11" outlineLevel="1" x14ac:dyDescent="0.2">
      <c r="A306" s="515" t="s">
        <v>108</v>
      </c>
      <c r="B306" s="268" t="s">
        <v>91</v>
      </c>
      <c r="C306" s="54" t="s">
        <v>26</v>
      </c>
      <c r="D306" s="54" t="s">
        <v>16</v>
      </c>
      <c r="E306" s="55" t="s">
        <v>1243</v>
      </c>
      <c r="F306" s="74" t="s">
        <v>1338</v>
      </c>
      <c r="G306" s="200" t="s">
        <v>19</v>
      </c>
      <c r="H306" s="56" t="s">
        <v>18</v>
      </c>
      <c r="I306" s="56" t="s">
        <v>20</v>
      </c>
      <c r="J306" s="56" t="s">
        <v>20</v>
      </c>
      <c r="K306" s="89" t="s">
        <v>20</v>
      </c>
    </row>
    <row r="307" spans="1:11" ht="51" outlineLevel="1" x14ac:dyDescent="0.2">
      <c r="A307" s="515" t="s">
        <v>108</v>
      </c>
      <c r="B307" s="268" t="s">
        <v>115</v>
      </c>
      <c r="C307" s="54" t="s">
        <v>15</v>
      </c>
      <c r="D307" s="54" t="s">
        <v>16</v>
      </c>
      <c r="E307" s="55" t="s">
        <v>1245</v>
      </c>
      <c r="F307" s="74" t="s">
        <v>1589</v>
      </c>
      <c r="G307" s="200" t="s">
        <v>1010</v>
      </c>
      <c r="H307" s="56" t="s">
        <v>18</v>
      </c>
      <c r="I307" s="56" t="s">
        <v>18</v>
      </c>
      <c r="J307" s="56" t="s">
        <v>20</v>
      </c>
      <c r="K307" s="89" t="s">
        <v>20</v>
      </c>
    </row>
    <row r="308" spans="1:11" outlineLevel="1" x14ac:dyDescent="0.2">
      <c r="A308" s="515" t="s">
        <v>108</v>
      </c>
      <c r="B308" s="268" t="s">
        <v>500</v>
      </c>
      <c r="C308" s="54" t="s">
        <v>56</v>
      </c>
      <c r="D308" s="54" t="s">
        <v>16</v>
      </c>
      <c r="E308" s="55" t="s">
        <v>1246</v>
      </c>
      <c r="F308" s="74">
        <v>45</v>
      </c>
      <c r="G308" s="200" t="s">
        <v>1323</v>
      </c>
      <c r="H308" s="56" t="s">
        <v>18</v>
      </c>
      <c r="I308" s="56" t="s">
        <v>18</v>
      </c>
      <c r="J308" s="56" t="s">
        <v>20</v>
      </c>
      <c r="K308" s="89" t="s">
        <v>20</v>
      </c>
    </row>
    <row r="309" spans="1:11" ht="38.25" outlineLevel="1" x14ac:dyDescent="0.2">
      <c r="A309" s="515" t="s">
        <v>108</v>
      </c>
      <c r="B309" s="268" t="s">
        <v>83</v>
      </c>
      <c r="C309" s="54" t="s">
        <v>15</v>
      </c>
      <c r="D309" s="54" t="s">
        <v>16</v>
      </c>
      <c r="E309" s="55" t="s">
        <v>1212</v>
      </c>
      <c r="F309" s="74" t="s">
        <v>1324</v>
      </c>
      <c r="G309" s="200" t="s">
        <v>19</v>
      </c>
      <c r="H309" s="56" t="s">
        <v>18</v>
      </c>
      <c r="I309" s="56" t="s">
        <v>20</v>
      </c>
      <c r="J309" s="56" t="s">
        <v>20</v>
      </c>
      <c r="K309" s="89" t="s">
        <v>20</v>
      </c>
    </row>
    <row r="310" spans="1:11" outlineLevel="1" x14ac:dyDescent="0.2">
      <c r="A310" s="515" t="s">
        <v>108</v>
      </c>
      <c r="B310" s="268" t="s">
        <v>69</v>
      </c>
      <c r="C310" s="54" t="s">
        <v>15</v>
      </c>
      <c r="D310" s="54" t="s">
        <v>16</v>
      </c>
      <c r="E310" s="55" t="s">
        <v>1647</v>
      </c>
      <c r="F310" t="s">
        <v>1547</v>
      </c>
      <c r="G310" s="200" t="s">
        <v>1010</v>
      </c>
      <c r="H310" s="56" t="s">
        <v>18</v>
      </c>
      <c r="I310" s="56" t="s">
        <v>18</v>
      </c>
      <c r="J310" s="56" t="s">
        <v>18</v>
      </c>
      <c r="K310" s="89" t="s">
        <v>20</v>
      </c>
    </row>
    <row r="311" spans="1:11" outlineLevel="1" x14ac:dyDescent="0.2">
      <c r="A311" s="515" t="s">
        <v>108</v>
      </c>
      <c r="B311" s="264" t="s">
        <v>181</v>
      </c>
      <c r="C311" s="54" t="s">
        <v>56</v>
      </c>
      <c r="D311" s="54" t="s">
        <v>148</v>
      </c>
      <c r="E311" s="55" t="s">
        <v>1293</v>
      </c>
      <c r="F311" s="78">
        <v>28750</v>
      </c>
      <c r="G311" s="200" t="s">
        <v>149</v>
      </c>
      <c r="H311" s="56" t="s">
        <v>18</v>
      </c>
      <c r="I311" s="56" t="s">
        <v>18</v>
      </c>
      <c r="J311" s="56" t="s">
        <v>20</v>
      </c>
      <c r="K311" s="89" t="s">
        <v>20</v>
      </c>
    </row>
    <row r="312" spans="1:11" outlineLevel="1" x14ac:dyDescent="0.2">
      <c r="A312" s="515" t="s">
        <v>108</v>
      </c>
      <c r="B312" s="268" t="s">
        <v>107</v>
      </c>
      <c r="C312" s="54" t="s">
        <v>56</v>
      </c>
      <c r="D312" s="54" t="s">
        <v>136</v>
      </c>
      <c r="E312" s="55" t="s">
        <v>1572</v>
      </c>
      <c r="F312" s="80">
        <v>90</v>
      </c>
      <c r="G312" s="200" t="s">
        <v>137</v>
      </c>
      <c r="H312" s="56" t="s">
        <v>20</v>
      </c>
      <c r="I312" s="56" t="s">
        <v>20</v>
      </c>
      <c r="J312" s="56" t="s">
        <v>20</v>
      </c>
      <c r="K312" s="89" t="s">
        <v>20</v>
      </c>
    </row>
    <row r="313" spans="1:11" outlineLevel="1" x14ac:dyDescent="0.2">
      <c r="A313" s="515" t="s">
        <v>108</v>
      </c>
      <c r="B313" s="264" t="s">
        <v>170</v>
      </c>
      <c r="C313" s="54" t="s">
        <v>56</v>
      </c>
      <c r="D313" s="54" t="s">
        <v>57</v>
      </c>
      <c r="E313" s="55" t="s">
        <v>1422</v>
      </c>
      <c r="F313" s="74">
        <v>23700</v>
      </c>
      <c r="G313" s="200" t="s">
        <v>49</v>
      </c>
      <c r="H313" s="56" t="s">
        <v>20</v>
      </c>
      <c r="I313" s="56" t="s">
        <v>20</v>
      </c>
      <c r="J313" s="56" t="s">
        <v>20</v>
      </c>
      <c r="K313" s="89" t="s">
        <v>20</v>
      </c>
    </row>
    <row r="314" spans="1:11" outlineLevel="1" x14ac:dyDescent="0.2">
      <c r="A314" s="515" t="s">
        <v>108</v>
      </c>
      <c r="B314" s="264" t="s">
        <v>196</v>
      </c>
      <c r="C314" s="54" t="s">
        <v>56</v>
      </c>
      <c r="D314" s="54" t="s">
        <v>57</v>
      </c>
      <c r="E314" s="55" t="s">
        <v>1349</v>
      </c>
      <c r="F314" s="74">
        <v>12500</v>
      </c>
      <c r="G314" s="200" t="s">
        <v>49</v>
      </c>
      <c r="H314" s="56" t="s">
        <v>20</v>
      </c>
      <c r="I314" s="56" t="s">
        <v>20</v>
      </c>
      <c r="J314" s="56" t="s">
        <v>20</v>
      </c>
      <c r="K314" s="89" t="s">
        <v>20</v>
      </c>
    </row>
    <row r="315" spans="1:11" ht="15.75" outlineLevel="1" thickBot="1" x14ac:dyDescent="0.25">
      <c r="A315" s="516" t="s">
        <v>108</v>
      </c>
      <c r="B315" s="266" t="s">
        <v>183</v>
      </c>
      <c r="C315" s="75" t="s">
        <v>56</v>
      </c>
      <c r="D315" s="75" t="s">
        <v>57</v>
      </c>
      <c r="E315" s="76" t="s">
        <v>1247</v>
      </c>
      <c r="F315" s="86">
        <v>150</v>
      </c>
      <c r="G315" s="202" t="s">
        <v>49</v>
      </c>
      <c r="H315" s="77" t="s">
        <v>20</v>
      </c>
      <c r="I315" s="77" t="s">
        <v>20</v>
      </c>
      <c r="J315" s="77" t="s">
        <v>20</v>
      </c>
      <c r="K315" s="488" t="s">
        <v>20</v>
      </c>
    </row>
    <row r="316" spans="1:11" ht="13.9" customHeight="1" outlineLevel="1" thickBot="1" x14ac:dyDescent="0.25">
      <c r="A316" s="489"/>
      <c r="B316" s="69"/>
      <c r="C316" s="63"/>
      <c r="D316" s="63"/>
      <c r="E316" s="69"/>
      <c r="F316" s="69"/>
      <c r="G316" s="203"/>
      <c r="H316" s="62"/>
      <c r="I316" s="62"/>
      <c r="J316" s="62"/>
      <c r="K316" s="62"/>
    </row>
    <row r="317" spans="1:11" ht="14.45" customHeight="1" x14ac:dyDescent="0.2">
      <c r="A317" s="490" t="s">
        <v>109</v>
      </c>
      <c r="B317" s="267" t="s">
        <v>496</v>
      </c>
      <c r="C317" s="70" t="s">
        <v>73</v>
      </c>
      <c r="D317" s="70" t="s">
        <v>16</v>
      </c>
      <c r="E317" s="71" t="s">
        <v>1163</v>
      </c>
      <c r="F317" s="85" t="s">
        <v>1099</v>
      </c>
      <c r="G317" s="208" t="s">
        <v>74</v>
      </c>
      <c r="H317" s="72" t="s">
        <v>20</v>
      </c>
      <c r="I317" s="72" t="s">
        <v>20</v>
      </c>
      <c r="J317" s="72" t="s">
        <v>20</v>
      </c>
      <c r="K317" s="487" t="s">
        <v>20</v>
      </c>
    </row>
    <row r="318" spans="1:11" ht="25.5" outlineLevel="1" x14ac:dyDescent="0.2">
      <c r="A318" s="515" t="s">
        <v>109</v>
      </c>
      <c r="B318" s="268" t="s">
        <v>115</v>
      </c>
      <c r="C318" s="54" t="s">
        <v>15</v>
      </c>
      <c r="D318" s="54" t="s">
        <v>16</v>
      </c>
      <c r="E318" s="55" t="s">
        <v>1245</v>
      </c>
      <c r="F318" s="74" t="s">
        <v>1592</v>
      </c>
      <c r="G318" s="200" t="s">
        <v>1010</v>
      </c>
      <c r="H318" s="56" t="s">
        <v>18</v>
      </c>
      <c r="I318" s="56" t="s">
        <v>18</v>
      </c>
      <c r="J318" s="228" t="s">
        <v>20</v>
      </c>
      <c r="K318" s="89" t="s">
        <v>20</v>
      </c>
    </row>
    <row r="319" spans="1:11" outlineLevel="1" x14ac:dyDescent="0.2">
      <c r="A319" s="515" t="s">
        <v>109</v>
      </c>
      <c r="B319" s="268" t="s">
        <v>72</v>
      </c>
      <c r="C319" s="54" t="s">
        <v>15</v>
      </c>
      <c r="D319" s="54" t="s">
        <v>16</v>
      </c>
      <c r="E319" s="55" t="s">
        <v>1528</v>
      </c>
      <c r="F319" s="74" t="s">
        <v>1604</v>
      </c>
      <c r="G319" s="200" t="s">
        <v>19</v>
      </c>
      <c r="H319" s="56" t="s">
        <v>18</v>
      </c>
      <c r="I319" s="56" t="s">
        <v>20</v>
      </c>
      <c r="J319" s="56" t="s">
        <v>20</v>
      </c>
      <c r="K319" s="89" t="s">
        <v>20</v>
      </c>
    </row>
    <row r="320" spans="1:11" outlineLevel="1" x14ac:dyDescent="0.2">
      <c r="A320" s="515" t="s">
        <v>109</v>
      </c>
      <c r="B320" s="268" t="s">
        <v>538</v>
      </c>
      <c r="C320" s="54" t="s">
        <v>15</v>
      </c>
      <c r="D320" s="54" t="s">
        <v>16</v>
      </c>
      <c r="E320" s="55" t="s">
        <v>1164</v>
      </c>
      <c r="F320" s="74" t="s">
        <v>1336</v>
      </c>
      <c r="G320" s="200" t="s">
        <v>19</v>
      </c>
      <c r="H320" s="228" t="s">
        <v>18</v>
      </c>
      <c r="I320" s="228" t="s">
        <v>18</v>
      </c>
      <c r="J320" s="228" t="s">
        <v>20</v>
      </c>
      <c r="K320" s="89" t="s">
        <v>20</v>
      </c>
    </row>
    <row r="321" spans="1:11" ht="51" outlineLevel="1" x14ac:dyDescent="0.2">
      <c r="A321" s="515" t="s">
        <v>109</v>
      </c>
      <c r="B321" s="268" t="s">
        <v>77</v>
      </c>
      <c r="C321" s="54" t="s">
        <v>15</v>
      </c>
      <c r="D321" s="54" t="s">
        <v>16</v>
      </c>
      <c r="E321" s="227" t="s">
        <v>1291</v>
      </c>
      <c r="F321" s="74" t="s">
        <v>1817</v>
      </c>
      <c r="G321" s="200" t="s">
        <v>19</v>
      </c>
      <c r="H321" s="56" t="s">
        <v>18</v>
      </c>
      <c r="I321" s="56" t="s">
        <v>18</v>
      </c>
      <c r="J321" s="56" t="s">
        <v>20</v>
      </c>
      <c r="K321" s="89" t="s">
        <v>20</v>
      </c>
    </row>
    <row r="322" spans="1:11" outlineLevel="1" x14ac:dyDescent="0.2">
      <c r="A322" s="515" t="s">
        <v>109</v>
      </c>
      <c r="B322" s="264" t="s">
        <v>181</v>
      </c>
      <c r="C322" s="54" t="s">
        <v>56</v>
      </c>
      <c r="D322" s="54" t="s">
        <v>148</v>
      </c>
      <c r="E322" s="55" t="s">
        <v>1293</v>
      </c>
      <c r="F322" s="78">
        <v>9.1999999999999993</v>
      </c>
      <c r="G322" s="200" t="s">
        <v>149</v>
      </c>
      <c r="H322" s="56" t="s">
        <v>18</v>
      </c>
      <c r="I322" s="56" t="s">
        <v>18</v>
      </c>
      <c r="J322" s="56" t="s">
        <v>20</v>
      </c>
      <c r="K322" s="89" t="s">
        <v>20</v>
      </c>
    </row>
    <row r="323" spans="1:11" ht="15.75" outlineLevel="1" thickBot="1" x14ac:dyDescent="0.25">
      <c r="A323" s="516" t="s">
        <v>109</v>
      </c>
      <c r="B323" s="266" t="s">
        <v>497</v>
      </c>
      <c r="C323" s="75" t="s">
        <v>15</v>
      </c>
      <c r="D323" s="75" t="s">
        <v>16</v>
      </c>
      <c r="E323" s="76" t="s">
        <v>1329</v>
      </c>
      <c r="F323" s="86" t="s">
        <v>1328</v>
      </c>
      <c r="G323" s="202" t="s">
        <v>19</v>
      </c>
      <c r="H323" s="77" t="s">
        <v>18</v>
      </c>
      <c r="I323" s="77" t="s">
        <v>18</v>
      </c>
      <c r="J323" s="77" t="s">
        <v>20</v>
      </c>
      <c r="K323" s="488" t="s">
        <v>20</v>
      </c>
    </row>
    <row r="324" spans="1:11" ht="13.9" customHeight="1" outlineLevel="1" thickBot="1" x14ac:dyDescent="0.25">
      <c r="A324" s="489"/>
      <c r="B324" s="69"/>
      <c r="C324" s="63"/>
      <c r="D324" s="63"/>
      <c r="E324" s="69"/>
      <c r="F324" s="69"/>
      <c r="G324" s="203"/>
      <c r="H324" s="62"/>
      <c r="I324" s="62"/>
      <c r="J324" s="62"/>
      <c r="K324" s="62"/>
    </row>
    <row r="325" spans="1:11" ht="14.45" customHeight="1" x14ac:dyDescent="0.2">
      <c r="A325" s="490" t="s">
        <v>1065</v>
      </c>
      <c r="B325" s="267" t="s">
        <v>496</v>
      </c>
      <c r="C325" s="70" t="s">
        <v>73</v>
      </c>
      <c r="D325" s="70" t="s">
        <v>16</v>
      </c>
      <c r="E325" s="71" t="s">
        <v>1163</v>
      </c>
      <c r="F325" s="85" t="s">
        <v>1099</v>
      </c>
      <c r="G325" s="208" t="s">
        <v>74</v>
      </c>
      <c r="H325" s="72" t="s">
        <v>20</v>
      </c>
      <c r="I325" s="72" t="s">
        <v>20</v>
      </c>
      <c r="J325" s="72" t="s">
        <v>20</v>
      </c>
      <c r="K325" s="487" t="s">
        <v>20</v>
      </c>
    </row>
    <row r="326" spans="1:11" ht="25.5" outlineLevel="1" x14ac:dyDescent="0.2">
      <c r="A326" s="515" t="s">
        <v>1065</v>
      </c>
      <c r="B326" s="268" t="s">
        <v>115</v>
      </c>
      <c r="C326" s="54" t="s">
        <v>15</v>
      </c>
      <c r="D326" s="54" t="s">
        <v>16</v>
      </c>
      <c r="E326" s="55" t="s">
        <v>1245</v>
      </c>
      <c r="F326" s="74" t="s">
        <v>1334</v>
      </c>
      <c r="G326" s="200" t="s">
        <v>1010</v>
      </c>
      <c r="H326" s="56" t="s">
        <v>18</v>
      </c>
      <c r="I326" s="56" t="s">
        <v>18</v>
      </c>
      <c r="J326" s="228" t="s">
        <v>20</v>
      </c>
      <c r="K326" s="89" t="s">
        <v>20</v>
      </c>
    </row>
    <row r="327" spans="1:11" outlineLevel="1" x14ac:dyDescent="0.2">
      <c r="A327" s="515" t="s">
        <v>1065</v>
      </c>
      <c r="B327" s="268" t="s">
        <v>72</v>
      </c>
      <c r="C327" s="54" t="s">
        <v>15</v>
      </c>
      <c r="D327" s="54" t="s">
        <v>16</v>
      </c>
      <c r="E327" s="55" t="s">
        <v>1528</v>
      </c>
      <c r="F327" s="74" t="s">
        <v>1335</v>
      </c>
      <c r="G327" s="200" t="s">
        <v>19</v>
      </c>
      <c r="H327" s="56" t="s">
        <v>18</v>
      </c>
      <c r="I327" s="56" t="s">
        <v>20</v>
      </c>
      <c r="J327" s="56" t="s">
        <v>20</v>
      </c>
      <c r="K327" s="89" t="s">
        <v>20</v>
      </c>
    </row>
    <row r="328" spans="1:11" outlineLevel="1" x14ac:dyDescent="0.2">
      <c r="A328" s="515" t="s">
        <v>1065</v>
      </c>
      <c r="B328" s="268" t="s">
        <v>538</v>
      </c>
      <c r="C328" s="54" t="s">
        <v>15</v>
      </c>
      <c r="D328" s="54" t="s">
        <v>16</v>
      </c>
      <c r="E328" s="55" t="s">
        <v>1164</v>
      </c>
      <c r="F328" s="74" t="s">
        <v>1541</v>
      </c>
      <c r="G328" s="200" t="s">
        <v>19</v>
      </c>
      <c r="H328" s="228" t="s">
        <v>18</v>
      </c>
      <c r="I328" s="228" t="s">
        <v>18</v>
      </c>
      <c r="J328" s="228" t="s">
        <v>20</v>
      </c>
      <c r="K328" s="89" t="s">
        <v>20</v>
      </c>
    </row>
    <row r="329" spans="1:11" ht="51" outlineLevel="1" x14ac:dyDescent="0.2">
      <c r="A329" s="515" t="s">
        <v>1065</v>
      </c>
      <c r="B329" s="268" t="s">
        <v>77</v>
      </c>
      <c r="C329" s="54" t="s">
        <v>15</v>
      </c>
      <c r="D329" s="54" t="s">
        <v>16</v>
      </c>
      <c r="E329" s="227" t="s">
        <v>1291</v>
      </c>
      <c r="F329" s="74" t="s">
        <v>1330</v>
      </c>
      <c r="G329" s="200" t="s">
        <v>19</v>
      </c>
      <c r="H329" s="56" t="s">
        <v>18</v>
      </c>
      <c r="I329" s="56" t="s">
        <v>18</v>
      </c>
      <c r="J329" s="56" t="s">
        <v>20</v>
      </c>
      <c r="K329" s="89" t="s">
        <v>20</v>
      </c>
    </row>
    <row r="330" spans="1:11" ht="15.75" outlineLevel="1" thickBot="1" x14ac:dyDescent="0.25">
      <c r="A330" s="516" t="s">
        <v>1065</v>
      </c>
      <c r="B330" s="266" t="s">
        <v>181</v>
      </c>
      <c r="C330" s="75" t="s">
        <v>56</v>
      </c>
      <c r="D330" s="75" t="s">
        <v>148</v>
      </c>
      <c r="E330" s="76" t="s">
        <v>1293</v>
      </c>
      <c r="F330" s="247">
        <v>2.8</v>
      </c>
      <c r="G330" s="202" t="s">
        <v>149</v>
      </c>
      <c r="H330" s="77" t="s">
        <v>18</v>
      </c>
      <c r="I330" s="77" t="s">
        <v>18</v>
      </c>
      <c r="J330" s="77" t="s">
        <v>20</v>
      </c>
      <c r="K330" s="488" t="s">
        <v>20</v>
      </c>
    </row>
    <row r="331" spans="1:11" ht="13.9" customHeight="1" outlineLevel="1" thickBot="1" x14ac:dyDescent="0.25">
      <c r="A331" s="489"/>
      <c r="B331" s="69"/>
      <c r="C331" s="63"/>
      <c r="D331" s="63"/>
      <c r="E331" s="69"/>
      <c r="F331" s="69"/>
      <c r="G331" s="203"/>
      <c r="H331" s="62"/>
      <c r="I331" s="62"/>
      <c r="J331" s="62"/>
      <c r="K331" s="62"/>
    </row>
    <row r="332" spans="1:11" ht="14.45" customHeight="1" x14ac:dyDescent="0.2">
      <c r="A332" s="490" t="s">
        <v>113</v>
      </c>
      <c r="B332" s="267" t="s">
        <v>496</v>
      </c>
      <c r="C332" s="70" t="s">
        <v>73</v>
      </c>
      <c r="D332" s="70" t="s">
        <v>16</v>
      </c>
      <c r="E332" s="71" t="s">
        <v>1163</v>
      </c>
      <c r="F332" s="85" t="s">
        <v>1099</v>
      </c>
      <c r="G332" s="208" t="s">
        <v>74</v>
      </c>
      <c r="H332" s="72" t="s">
        <v>20</v>
      </c>
      <c r="I332" s="72" t="s">
        <v>20</v>
      </c>
      <c r="J332" s="72" t="s">
        <v>20</v>
      </c>
      <c r="K332" s="487" t="s">
        <v>20</v>
      </c>
    </row>
    <row r="333" spans="1:11" ht="63.75" outlineLevel="1" x14ac:dyDescent="0.2">
      <c r="A333" s="515" t="s">
        <v>113</v>
      </c>
      <c r="B333" s="268" t="s">
        <v>115</v>
      </c>
      <c r="C333" s="54" t="s">
        <v>15</v>
      </c>
      <c r="D333" s="54" t="s">
        <v>16</v>
      </c>
      <c r="E333" s="55" t="s">
        <v>1245</v>
      </c>
      <c r="F333" s="74" t="s">
        <v>1332</v>
      </c>
      <c r="G333" s="200" t="s">
        <v>1010</v>
      </c>
      <c r="H333" s="56" t="s">
        <v>18</v>
      </c>
      <c r="I333" s="56" t="s">
        <v>18</v>
      </c>
      <c r="J333" s="228" t="s">
        <v>20</v>
      </c>
      <c r="K333" s="89" t="s">
        <v>20</v>
      </c>
    </row>
    <row r="334" spans="1:11" outlineLevel="1" x14ac:dyDescent="0.2">
      <c r="A334" s="515" t="s">
        <v>113</v>
      </c>
      <c r="B334" s="268" t="s">
        <v>72</v>
      </c>
      <c r="C334" s="54" t="s">
        <v>15</v>
      </c>
      <c r="D334" s="54" t="s">
        <v>16</v>
      </c>
      <c r="E334" s="55" t="s">
        <v>1528</v>
      </c>
      <c r="F334" s="74" t="s">
        <v>1194</v>
      </c>
      <c r="G334" s="200" t="s">
        <v>19</v>
      </c>
      <c r="H334" s="56" t="s">
        <v>18</v>
      </c>
      <c r="I334" s="56" t="s">
        <v>20</v>
      </c>
      <c r="J334" s="56" t="s">
        <v>20</v>
      </c>
      <c r="K334" s="89" t="s">
        <v>20</v>
      </c>
    </row>
    <row r="335" spans="1:11" outlineLevel="1" x14ac:dyDescent="0.2">
      <c r="A335" s="515" t="s">
        <v>113</v>
      </c>
      <c r="B335" s="268" t="s">
        <v>80</v>
      </c>
      <c r="C335" s="54" t="s">
        <v>56</v>
      </c>
      <c r="D335" s="54" t="s">
        <v>81</v>
      </c>
      <c r="E335" s="55" t="s">
        <v>1379</v>
      </c>
      <c r="F335" s="80">
        <v>0.18</v>
      </c>
      <c r="G335" s="200" t="s">
        <v>82</v>
      </c>
      <c r="H335" s="56" t="s">
        <v>18</v>
      </c>
      <c r="I335" s="56" t="s">
        <v>18</v>
      </c>
      <c r="J335" s="56" t="s">
        <v>20</v>
      </c>
      <c r="K335" s="89" t="s">
        <v>20</v>
      </c>
    </row>
    <row r="336" spans="1:11" ht="38.25" outlineLevel="1" x14ac:dyDescent="0.2">
      <c r="A336" s="515" t="s">
        <v>113</v>
      </c>
      <c r="B336" s="268" t="s">
        <v>1195</v>
      </c>
      <c r="C336" s="54" t="s">
        <v>15</v>
      </c>
      <c r="D336" s="54" t="s">
        <v>16</v>
      </c>
      <c r="E336" s="55" t="s">
        <v>1208</v>
      </c>
      <c r="F336" s="74" t="s">
        <v>1331</v>
      </c>
      <c r="G336" s="200" t="s">
        <v>19</v>
      </c>
      <c r="H336" s="56" t="s">
        <v>18</v>
      </c>
      <c r="I336" s="56" t="s">
        <v>20</v>
      </c>
      <c r="J336" s="56" t="s">
        <v>20</v>
      </c>
      <c r="K336" s="89" t="s">
        <v>20</v>
      </c>
    </row>
    <row r="337" spans="1:11" ht="51" outlineLevel="1" x14ac:dyDescent="0.2">
      <c r="A337" s="515" t="s">
        <v>113</v>
      </c>
      <c r="B337" s="268" t="s">
        <v>77</v>
      </c>
      <c r="C337" s="54" t="s">
        <v>15</v>
      </c>
      <c r="D337" s="54" t="s">
        <v>16</v>
      </c>
      <c r="E337" s="227" t="s">
        <v>1291</v>
      </c>
      <c r="F337" s="74" t="s">
        <v>1333</v>
      </c>
      <c r="G337" s="200" t="s">
        <v>19</v>
      </c>
      <c r="H337" s="56" t="s">
        <v>18</v>
      </c>
      <c r="I337" s="56" t="s">
        <v>18</v>
      </c>
      <c r="J337" s="56" t="s">
        <v>20</v>
      </c>
      <c r="K337" s="89" t="s">
        <v>20</v>
      </c>
    </row>
    <row r="338" spans="1:11" outlineLevel="1" x14ac:dyDescent="0.2">
      <c r="A338" s="515" t="s">
        <v>113</v>
      </c>
      <c r="B338" s="264" t="s">
        <v>181</v>
      </c>
      <c r="C338" s="54" t="s">
        <v>56</v>
      </c>
      <c r="D338" s="54" t="s">
        <v>148</v>
      </c>
      <c r="E338" s="55" t="s">
        <v>1293</v>
      </c>
      <c r="F338" s="78">
        <v>31.5</v>
      </c>
      <c r="G338" s="200" t="s">
        <v>149</v>
      </c>
      <c r="H338" s="56" t="s">
        <v>18</v>
      </c>
      <c r="I338" s="56" t="s">
        <v>18</v>
      </c>
      <c r="J338" s="56" t="s">
        <v>20</v>
      </c>
      <c r="K338" s="89" t="s">
        <v>20</v>
      </c>
    </row>
    <row r="339" spans="1:11" outlineLevel="1" x14ac:dyDescent="0.2">
      <c r="A339" s="515" t="s">
        <v>113</v>
      </c>
      <c r="B339" s="264" t="s">
        <v>184</v>
      </c>
      <c r="C339" s="54" t="s">
        <v>56</v>
      </c>
      <c r="D339" s="54" t="s">
        <v>57</v>
      </c>
      <c r="E339" s="55" t="s">
        <v>1348</v>
      </c>
      <c r="F339" s="74">
        <v>1170</v>
      </c>
      <c r="G339" s="200" t="s">
        <v>49</v>
      </c>
      <c r="H339" s="56" t="s">
        <v>20</v>
      </c>
      <c r="I339" s="56" t="s">
        <v>20</v>
      </c>
      <c r="J339" s="56" t="s">
        <v>20</v>
      </c>
      <c r="K339" s="89" t="s">
        <v>20</v>
      </c>
    </row>
    <row r="340" spans="1:11" outlineLevel="1" x14ac:dyDescent="0.2">
      <c r="A340" s="515" t="s">
        <v>113</v>
      </c>
      <c r="B340" s="264" t="s">
        <v>196</v>
      </c>
      <c r="C340" s="54" t="s">
        <v>56</v>
      </c>
      <c r="D340" s="54" t="s">
        <v>57</v>
      </c>
      <c r="E340" s="55" t="s">
        <v>1349</v>
      </c>
      <c r="F340" s="74">
        <v>1470</v>
      </c>
      <c r="G340" s="200" t="s">
        <v>49</v>
      </c>
      <c r="H340" s="56" t="s">
        <v>20</v>
      </c>
      <c r="I340" s="56" t="s">
        <v>20</v>
      </c>
      <c r="J340" s="56" t="s">
        <v>20</v>
      </c>
      <c r="K340" s="89" t="s">
        <v>20</v>
      </c>
    </row>
    <row r="341" spans="1:11" ht="15.75" outlineLevel="1" thickBot="1" x14ac:dyDescent="0.25">
      <c r="A341" s="516" t="s">
        <v>113</v>
      </c>
      <c r="B341" s="266" t="s">
        <v>183</v>
      </c>
      <c r="C341" s="75" t="s">
        <v>56</v>
      </c>
      <c r="D341" s="75" t="s">
        <v>57</v>
      </c>
      <c r="E341" s="76" t="s">
        <v>1247</v>
      </c>
      <c r="F341" s="86">
        <v>150</v>
      </c>
      <c r="G341" s="202" t="s">
        <v>49</v>
      </c>
      <c r="H341" s="77" t="s">
        <v>20</v>
      </c>
      <c r="I341" s="77" t="s">
        <v>20</v>
      </c>
      <c r="J341" s="77" t="s">
        <v>20</v>
      </c>
      <c r="K341" s="488" t="s">
        <v>20</v>
      </c>
    </row>
    <row r="342" spans="1:11" ht="13.9" customHeight="1" outlineLevel="1" thickBot="1" x14ac:dyDescent="0.25">
      <c r="A342" s="489"/>
      <c r="B342" s="69"/>
      <c r="C342" s="63"/>
      <c r="D342" s="63"/>
      <c r="E342" s="69"/>
      <c r="F342" s="69"/>
      <c r="G342" s="203"/>
      <c r="H342" s="62"/>
      <c r="I342" s="62"/>
      <c r="J342" s="62"/>
      <c r="K342" s="62"/>
    </row>
    <row r="343" spans="1:11" ht="14.45" customHeight="1" x14ac:dyDescent="0.2">
      <c r="A343" s="490" t="s">
        <v>114</v>
      </c>
      <c r="B343" s="267" t="s">
        <v>496</v>
      </c>
      <c r="C343" s="70" t="s">
        <v>73</v>
      </c>
      <c r="D343" s="70" t="s">
        <v>16</v>
      </c>
      <c r="E343" s="71" t="s">
        <v>1163</v>
      </c>
      <c r="F343" s="85" t="s">
        <v>1099</v>
      </c>
      <c r="G343" s="208" t="s">
        <v>74</v>
      </c>
      <c r="H343" s="72" t="s">
        <v>20</v>
      </c>
      <c r="I343" s="72" t="s">
        <v>20</v>
      </c>
      <c r="J343" s="72" t="s">
        <v>20</v>
      </c>
      <c r="K343" s="487" t="s">
        <v>20</v>
      </c>
    </row>
    <row r="344" spans="1:11" ht="14.45" customHeight="1" outlineLevel="1" x14ac:dyDescent="0.2">
      <c r="A344" s="515" t="s">
        <v>114</v>
      </c>
      <c r="B344" s="268" t="s">
        <v>91</v>
      </c>
      <c r="C344" s="54" t="s">
        <v>26</v>
      </c>
      <c r="D344" s="54" t="s">
        <v>16</v>
      </c>
      <c r="E344" s="227" t="s">
        <v>1243</v>
      </c>
      <c r="F344" s="74" t="s">
        <v>1339</v>
      </c>
      <c r="G344" s="200" t="s">
        <v>19</v>
      </c>
      <c r="H344" s="56" t="s">
        <v>18</v>
      </c>
      <c r="I344" s="56" t="s">
        <v>20</v>
      </c>
      <c r="J344" s="56" t="s">
        <v>20</v>
      </c>
      <c r="K344" s="89" t="s">
        <v>20</v>
      </c>
    </row>
    <row r="345" spans="1:11" ht="25.5" outlineLevel="1" x14ac:dyDescent="0.2">
      <c r="A345" s="515" t="s">
        <v>114</v>
      </c>
      <c r="B345" s="268" t="s">
        <v>115</v>
      </c>
      <c r="C345" s="54" t="s">
        <v>15</v>
      </c>
      <c r="D345" s="54" t="s">
        <v>16</v>
      </c>
      <c r="E345" s="55" t="s">
        <v>1245</v>
      </c>
      <c r="F345" s="74" t="s">
        <v>1350</v>
      </c>
      <c r="G345" s="200" t="s">
        <v>1010</v>
      </c>
      <c r="H345" s="56" t="s">
        <v>18</v>
      </c>
      <c r="I345" s="56" t="s">
        <v>18</v>
      </c>
      <c r="J345" s="228" t="s">
        <v>20</v>
      </c>
      <c r="K345" s="89" t="s">
        <v>20</v>
      </c>
    </row>
    <row r="346" spans="1:11" ht="14.45" customHeight="1" outlineLevel="1" x14ac:dyDescent="0.2">
      <c r="A346" s="515" t="s">
        <v>114</v>
      </c>
      <c r="B346" s="268" t="s">
        <v>72</v>
      </c>
      <c r="C346" s="54" t="s">
        <v>15</v>
      </c>
      <c r="D346" s="54" t="s">
        <v>16</v>
      </c>
      <c r="E346" s="55" t="s">
        <v>1528</v>
      </c>
      <c r="F346" s="74" t="s">
        <v>1340</v>
      </c>
      <c r="G346" s="200" t="s">
        <v>19</v>
      </c>
      <c r="H346" s="56" t="s">
        <v>18</v>
      </c>
      <c r="I346" s="56" t="s">
        <v>20</v>
      </c>
      <c r="J346" s="56" t="s">
        <v>20</v>
      </c>
      <c r="K346" s="89" t="s">
        <v>20</v>
      </c>
    </row>
    <row r="347" spans="1:11" outlineLevel="1" x14ac:dyDescent="0.2">
      <c r="A347" s="515" t="s">
        <v>114</v>
      </c>
      <c r="B347" s="268" t="s">
        <v>80</v>
      </c>
      <c r="C347" s="54" t="s">
        <v>56</v>
      </c>
      <c r="D347" s="54" t="s">
        <v>81</v>
      </c>
      <c r="E347" s="55" t="s">
        <v>1379</v>
      </c>
      <c r="F347" s="80">
        <v>0.6</v>
      </c>
      <c r="G347" s="200" t="s">
        <v>82</v>
      </c>
      <c r="H347" s="56" t="s">
        <v>18</v>
      </c>
      <c r="I347" s="56" t="s">
        <v>18</v>
      </c>
      <c r="J347" s="56" t="s">
        <v>20</v>
      </c>
      <c r="K347" s="89" t="s">
        <v>20</v>
      </c>
    </row>
    <row r="348" spans="1:11" ht="25.5" outlineLevel="1" x14ac:dyDescent="0.2">
      <c r="A348" s="515" t="s">
        <v>114</v>
      </c>
      <c r="B348" s="268" t="s">
        <v>77</v>
      </c>
      <c r="C348" s="54" t="s">
        <v>15</v>
      </c>
      <c r="D348" s="54" t="s">
        <v>16</v>
      </c>
      <c r="E348" s="227" t="s">
        <v>1291</v>
      </c>
      <c r="F348" s="74" t="s">
        <v>1341</v>
      </c>
      <c r="G348" s="245" t="s">
        <v>19</v>
      </c>
      <c r="H348" s="56" t="s">
        <v>18</v>
      </c>
      <c r="I348" s="56" t="s">
        <v>18</v>
      </c>
      <c r="J348" s="56" t="s">
        <v>20</v>
      </c>
      <c r="K348" s="89" t="s">
        <v>20</v>
      </c>
    </row>
    <row r="349" spans="1:11" ht="14.45" customHeight="1" outlineLevel="1" x14ac:dyDescent="0.2">
      <c r="A349" s="515" t="s">
        <v>114</v>
      </c>
      <c r="B349" s="268" t="s">
        <v>89</v>
      </c>
      <c r="C349" s="54" t="s">
        <v>26</v>
      </c>
      <c r="D349" s="54" t="s">
        <v>16</v>
      </c>
      <c r="E349" s="227" t="s">
        <v>1342</v>
      </c>
      <c r="F349" s="74" t="s">
        <v>1343</v>
      </c>
      <c r="G349" s="245" t="s">
        <v>19</v>
      </c>
      <c r="H349" s="56" t="s">
        <v>18</v>
      </c>
      <c r="I349" s="56" t="s">
        <v>18</v>
      </c>
      <c r="J349" s="56" t="s">
        <v>20</v>
      </c>
      <c r="K349" s="89" t="s">
        <v>20</v>
      </c>
    </row>
    <row r="350" spans="1:11" ht="14.45" customHeight="1" outlineLevel="1" x14ac:dyDescent="0.2">
      <c r="A350" s="515" t="s">
        <v>114</v>
      </c>
      <c r="B350" s="268" t="s">
        <v>483</v>
      </c>
      <c r="C350" s="54" t="s">
        <v>26</v>
      </c>
      <c r="D350" s="54" t="s">
        <v>16</v>
      </c>
      <c r="E350" s="227" t="s">
        <v>1345</v>
      </c>
      <c r="F350" s="74" t="s">
        <v>1344</v>
      </c>
      <c r="G350" s="245" t="s">
        <v>19</v>
      </c>
      <c r="H350" s="56" t="s">
        <v>18</v>
      </c>
      <c r="I350" s="56" t="s">
        <v>18</v>
      </c>
      <c r="J350" s="56" t="s">
        <v>20</v>
      </c>
      <c r="K350" s="89" t="s">
        <v>20</v>
      </c>
    </row>
    <row r="351" spans="1:11" ht="14.45" customHeight="1" outlineLevel="1" x14ac:dyDescent="0.2">
      <c r="A351" s="515" t="s">
        <v>114</v>
      </c>
      <c r="B351" s="268" t="s">
        <v>1309</v>
      </c>
      <c r="C351" s="54" t="s">
        <v>73</v>
      </c>
      <c r="D351" s="54" t="s">
        <v>16</v>
      </c>
      <c r="E351" s="227" t="s">
        <v>1351</v>
      </c>
      <c r="F351" s="74" t="s">
        <v>1099</v>
      </c>
      <c r="G351" s="245" t="s">
        <v>74</v>
      </c>
      <c r="H351" s="56" t="s">
        <v>18</v>
      </c>
      <c r="I351" s="56" t="s">
        <v>20</v>
      </c>
      <c r="J351" s="56" t="s">
        <v>20</v>
      </c>
      <c r="K351" s="89" t="s">
        <v>20</v>
      </c>
    </row>
    <row r="352" spans="1:11" ht="14.45" customHeight="1" outlineLevel="1" x14ac:dyDescent="0.2">
      <c r="A352" s="515" t="s">
        <v>114</v>
      </c>
      <c r="B352" s="268" t="s">
        <v>489</v>
      </c>
      <c r="C352" s="54" t="s">
        <v>56</v>
      </c>
      <c r="D352" s="54" t="s">
        <v>16</v>
      </c>
      <c r="E352" s="227" t="s">
        <v>1347</v>
      </c>
      <c r="F352" s="74">
        <v>0.65</v>
      </c>
      <c r="G352" s="200" t="s">
        <v>127</v>
      </c>
      <c r="H352" s="56" t="s">
        <v>18</v>
      </c>
      <c r="I352" s="56" t="s">
        <v>18</v>
      </c>
      <c r="J352" s="56" t="s">
        <v>20</v>
      </c>
      <c r="K352" s="89" t="s">
        <v>20</v>
      </c>
    </row>
    <row r="353" spans="1:11" outlineLevel="1" x14ac:dyDescent="0.2">
      <c r="A353" s="515" t="s">
        <v>114</v>
      </c>
      <c r="B353" s="268" t="s">
        <v>86</v>
      </c>
      <c r="C353" s="54" t="s">
        <v>56</v>
      </c>
      <c r="D353" s="54" t="s">
        <v>16</v>
      </c>
      <c r="E353" s="227" t="s">
        <v>1738</v>
      </c>
      <c r="F353" s="80">
        <v>0.35</v>
      </c>
      <c r="G353" s="200" t="s">
        <v>127</v>
      </c>
      <c r="H353" s="56" t="s">
        <v>18</v>
      </c>
      <c r="I353" s="56" t="s">
        <v>18</v>
      </c>
      <c r="J353" s="56" t="s">
        <v>20</v>
      </c>
      <c r="K353" s="89" t="s">
        <v>20</v>
      </c>
    </row>
    <row r="354" spans="1:11" outlineLevel="1" x14ac:dyDescent="0.2">
      <c r="A354" s="515" t="s">
        <v>114</v>
      </c>
      <c r="B354" s="264" t="s">
        <v>181</v>
      </c>
      <c r="C354" s="54" t="s">
        <v>56</v>
      </c>
      <c r="D354" s="54" t="s">
        <v>148</v>
      </c>
      <c r="E354" s="55" t="s">
        <v>1293</v>
      </c>
      <c r="F354" s="78">
        <v>85</v>
      </c>
      <c r="G354" s="200" t="s">
        <v>149</v>
      </c>
      <c r="H354" s="56" t="s">
        <v>18</v>
      </c>
      <c r="I354" s="56" t="s">
        <v>18</v>
      </c>
      <c r="J354" s="56" t="s">
        <v>20</v>
      </c>
      <c r="K354" s="89" t="s">
        <v>20</v>
      </c>
    </row>
    <row r="355" spans="1:11" outlineLevel="1" x14ac:dyDescent="0.2">
      <c r="A355" s="515" t="s">
        <v>114</v>
      </c>
      <c r="B355" s="264" t="s">
        <v>184</v>
      </c>
      <c r="C355" s="54" t="s">
        <v>56</v>
      </c>
      <c r="D355" s="54" t="s">
        <v>57</v>
      </c>
      <c r="E355" s="55" t="s">
        <v>1348</v>
      </c>
      <c r="F355" s="74">
        <v>1170</v>
      </c>
      <c r="G355" s="200" t="s">
        <v>49</v>
      </c>
      <c r="H355" s="56" t="s">
        <v>20</v>
      </c>
      <c r="I355" s="56" t="s">
        <v>20</v>
      </c>
      <c r="J355" s="56" t="s">
        <v>20</v>
      </c>
      <c r="K355" s="89" t="s">
        <v>20</v>
      </c>
    </row>
    <row r="356" spans="1:11" outlineLevel="1" x14ac:dyDescent="0.2">
      <c r="A356" s="515" t="s">
        <v>114</v>
      </c>
      <c r="B356" s="264" t="s">
        <v>196</v>
      </c>
      <c r="C356" s="54" t="s">
        <v>56</v>
      </c>
      <c r="D356" s="54" t="s">
        <v>57</v>
      </c>
      <c r="E356" s="55" t="s">
        <v>1349</v>
      </c>
      <c r="F356" s="74">
        <v>1470</v>
      </c>
      <c r="G356" s="200" t="s">
        <v>49</v>
      </c>
      <c r="H356" s="56" t="s">
        <v>20</v>
      </c>
      <c r="I356" s="56" t="s">
        <v>20</v>
      </c>
      <c r="J356" s="56" t="s">
        <v>20</v>
      </c>
      <c r="K356" s="89" t="s">
        <v>20</v>
      </c>
    </row>
    <row r="357" spans="1:11" ht="15.75" outlineLevel="1" thickBot="1" x14ac:dyDescent="0.25">
      <c r="A357" s="516" t="s">
        <v>114</v>
      </c>
      <c r="B357" s="266" t="s">
        <v>183</v>
      </c>
      <c r="C357" s="75" t="s">
        <v>56</v>
      </c>
      <c r="D357" s="75" t="s">
        <v>57</v>
      </c>
      <c r="E357" s="76" t="s">
        <v>1247</v>
      </c>
      <c r="F357" s="86">
        <v>36</v>
      </c>
      <c r="G357" s="202" t="s">
        <v>49</v>
      </c>
      <c r="H357" s="77" t="s">
        <v>20</v>
      </c>
      <c r="I357" s="77" t="s">
        <v>20</v>
      </c>
      <c r="J357" s="77" t="s">
        <v>20</v>
      </c>
      <c r="K357" s="488" t="s">
        <v>20</v>
      </c>
    </row>
    <row r="358" spans="1:11" ht="13.9" customHeight="1" outlineLevel="1" thickBot="1" x14ac:dyDescent="0.25">
      <c r="A358" s="489"/>
      <c r="B358" s="69"/>
      <c r="C358" s="63"/>
      <c r="D358" s="63"/>
      <c r="E358" s="69"/>
      <c r="F358" s="69"/>
      <c r="G358" s="203"/>
      <c r="H358" s="62"/>
      <c r="I358" s="62"/>
      <c r="J358" s="62"/>
      <c r="K358" s="62"/>
    </row>
    <row r="359" spans="1:11" ht="15" customHeight="1" x14ac:dyDescent="0.2">
      <c r="A359" s="490" t="s">
        <v>116</v>
      </c>
      <c r="B359" s="267" t="s">
        <v>496</v>
      </c>
      <c r="C359" s="70" t="s">
        <v>73</v>
      </c>
      <c r="D359" s="70" t="s">
        <v>16</v>
      </c>
      <c r="E359" s="71" t="s">
        <v>1163</v>
      </c>
      <c r="F359" s="85" t="s">
        <v>1099</v>
      </c>
      <c r="G359" s="208" t="s">
        <v>74</v>
      </c>
      <c r="H359" s="72" t="s">
        <v>20</v>
      </c>
      <c r="I359" s="72" t="s">
        <v>20</v>
      </c>
      <c r="J359" s="72" t="s">
        <v>20</v>
      </c>
      <c r="K359" s="487" t="s">
        <v>20</v>
      </c>
    </row>
    <row r="360" spans="1:11" ht="102" outlineLevel="1" x14ac:dyDescent="0.2">
      <c r="A360" s="515" t="s">
        <v>116</v>
      </c>
      <c r="B360" s="268" t="s">
        <v>115</v>
      </c>
      <c r="C360" s="54" t="s">
        <v>15</v>
      </c>
      <c r="D360" s="54" t="s">
        <v>16</v>
      </c>
      <c r="E360" s="55" t="s">
        <v>1245</v>
      </c>
      <c r="F360" s="74" t="s">
        <v>1377</v>
      </c>
      <c r="G360" s="200" t="s">
        <v>1010</v>
      </c>
      <c r="H360" s="56" t="s">
        <v>18</v>
      </c>
      <c r="I360" s="56" t="s">
        <v>18</v>
      </c>
      <c r="J360" s="228" t="s">
        <v>20</v>
      </c>
      <c r="K360" s="89" t="s">
        <v>20</v>
      </c>
    </row>
    <row r="361" spans="1:11" ht="15" customHeight="1" outlineLevel="1" x14ac:dyDescent="0.2">
      <c r="A361" s="515" t="s">
        <v>116</v>
      </c>
      <c r="B361" s="268" t="s">
        <v>72</v>
      </c>
      <c r="C361" s="54" t="s">
        <v>15</v>
      </c>
      <c r="D361" s="54" t="s">
        <v>16</v>
      </c>
      <c r="E361" s="55" t="s">
        <v>1528</v>
      </c>
      <c r="F361" s="74" t="s">
        <v>1194</v>
      </c>
      <c r="G361" s="200" t="s">
        <v>19</v>
      </c>
      <c r="H361" s="56" t="s">
        <v>18</v>
      </c>
      <c r="I361" s="56" t="s">
        <v>20</v>
      </c>
      <c r="J361" s="56" t="s">
        <v>20</v>
      </c>
      <c r="K361" s="89" t="s">
        <v>20</v>
      </c>
    </row>
    <row r="362" spans="1:11" ht="15" customHeight="1" outlineLevel="1" x14ac:dyDescent="0.2">
      <c r="A362" s="515" t="s">
        <v>116</v>
      </c>
      <c r="B362" s="268" t="s">
        <v>80</v>
      </c>
      <c r="C362" s="54" t="s">
        <v>56</v>
      </c>
      <c r="D362" s="54" t="s">
        <v>81</v>
      </c>
      <c r="E362" s="55" t="s">
        <v>1379</v>
      </c>
      <c r="F362" s="80">
        <v>0.6</v>
      </c>
      <c r="G362" s="200" t="s">
        <v>82</v>
      </c>
      <c r="H362" s="56" t="s">
        <v>18</v>
      </c>
      <c r="I362" s="56" t="s">
        <v>18</v>
      </c>
      <c r="J362" s="56" t="s">
        <v>20</v>
      </c>
      <c r="K362" s="89" t="s">
        <v>20</v>
      </c>
    </row>
    <row r="363" spans="1:11" ht="38.25" outlineLevel="1" x14ac:dyDescent="0.2">
      <c r="A363" s="515" t="s">
        <v>116</v>
      </c>
      <c r="B363" s="268" t="s">
        <v>1195</v>
      </c>
      <c r="C363" s="54" t="s">
        <v>15</v>
      </c>
      <c r="D363" s="54" t="s">
        <v>16</v>
      </c>
      <c r="E363" s="55" t="s">
        <v>1208</v>
      </c>
      <c r="F363" s="74" t="s">
        <v>1331</v>
      </c>
      <c r="G363" s="200" t="s">
        <v>19</v>
      </c>
      <c r="H363" s="56" t="s">
        <v>18</v>
      </c>
      <c r="I363" s="56" t="s">
        <v>20</v>
      </c>
      <c r="J363" s="56" t="s">
        <v>20</v>
      </c>
      <c r="K363" s="89" t="s">
        <v>20</v>
      </c>
    </row>
    <row r="364" spans="1:11" ht="51" outlineLevel="1" x14ac:dyDescent="0.2">
      <c r="A364" s="515" t="s">
        <v>116</v>
      </c>
      <c r="B364" s="268" t="s">
        <v>77</v>
      </c>
      <c r="C364" s="54" t="s">
        <v>15</v>
      </c>
      <c r="D364" s="54" t="s">
        <v>16</v>
      </c>
      <c r="E364" s="227" t="s">
        <v>1291</v>
      </c>
      <c r="F364" s="74" t="s">
        <v>1333</v>
      </c>
      <c r="G364" s="245" t="s">
        <v>19</v>
      </c>
      <c r="H364" s="56" t="s">
        <v>18</v>
      </c>
      <c r="I364" s="56" t="s">
        <v>18</v>
      </c>
      <c r="J364" s="56" t="s">
        <v>20</v>
      </c>
      <c r="K364" s="89" t="s">
        <v>20</v>
      </c>
    </row>
    <row r="365" spans="1:11" ht="15" customHeight="1" outlineLevel="1" x14ac:dyDescent="0.2">
      <c r="A365" s="515" t="s">
        <v>116</v>
      </c>
      <c r="B365" s="268" t="s">
        <v>89</v>
      </c>
      <c r="C365" s="54" t="s">
        <v>26</v>
      </c>
      <c r="D365" s="54" t="s">
        <v>16</v>
      </c>
      <c r="E365" s="227" t="s">
        <v>1342</v>
      </c>
      <c r="F365" s="74" t="s">
        <v>1343</v>
      </c>
      <c r="G365" s="245" t="s">
        <v>19</v>
      </c>
      <c r="H365" s="56" t="s">
        <v>18</v>
      </c>
      <c r="I365" s="56" t="s">
        <v>18</v>
      </c>
      <c r="J365" s="56" t="s">
        <v>20</v>
      </c>
      <c r="K365" s="89" t="s">
        <v>20</v>
      </c>
    </row>
    <row r="366" spans="1:11" ht="15" customHeight="1" outlineLevel="1" x14ac:dyDescent="0.2">
      <c r="A366" s="515" t="s">
        <v>116</v>
      </c>
      <c r="B366" s="268" t="s">
        <v>483</v>
      </c>
      <c r="C366" s="54" t="s">
        <v>26</v>
      </c>
      <c r="D366" s="54" t="s">
        <v>16</v>
      </c>
      <c r="E366" s="227" t="s">
        <v>1345</v>
      </c>
      <c r="F366" s="74" t="s">
        <v>1344</v>
      </c>
      <c r="G366" s="245" t="s">
        <v>19</v>
      </c>
      <c r="H366" s="56" t="s">
        <v>18</v>
      </c>
      <c r="I366" s="56" t="s">
        <v>18</v>
      </c>
      <c r="J366" s="56" t="s">
        <v>20</v>
      </c>
      <c r="K366" s="89" t="s">
        <v>20</v>
      </c>
    </row>
    <row r="367" spans="1:11" ht="15" customHeight="1" outlineLevel="1" x14ac:dyDescent="0.2">
      <c r="A367" s="515" t="s">
        <v>116</v>
      </c>
      <c r="B367" s="268" t="s">
        <v>1309</v>
      </c>
      <c r="C367" s="54" t="s">
        <v>73</v>
      </c>
      <c r="D367" s="54" t="s">
        <v>16</v>
      </c>
      <c r="E367" s="227" t="s">
        <v>1351</v>
      </c>
      <c r="F367" s="74" t="s">
        <v>1099</v>
      </c>
      <c r="G367" s="245" t="s">
        <v>74</v>
      </c>
      <c r="H367" s="56" t="s">
        <v>18</v>
      </c>
      <c r="I367" s="56" t="s">
        <v>20</v>
      </c>
      <c r="J367" s="56" t="s">
        <v>20</v>
      </c>
      <c r="K367" s="89" t="s">
        <v>20</v>
      </c>
    </row>
    <row r="368" spans="1:11" ht="15" customHeight="1" outlineLevel="1" x14ac:dyDescent="0.2">
      <c r="A368" s="515" t="s">
        <v>116</v>
      </c>
      <c r="B368" s="268" t="s">
        <v>489</v>
      </c>
      <c r="C368" s="54" t="s">
        <v>56</v>
      </c>
      <c r="D368" s="54" t="s">
        <v>16</v>
      </c>
      <c r="E368" s="227" t="s">
        <v>1347</v>
      </c>
      <c r="F368" s="74">
        <v>0.65</v>
      </c>
      <c r="G368" s="200" t="s">
        <v>127</v>
      </c>
      <c r="H368" s="56" t="s">
        <v>18</v>
      </c>
      <c r="I368" s="56" t="s">
        <v>18</v>
      </c>
      <c r="J368" s="56" t="s">
        <v>20</v>
      </c>
      <c r="K368" s="89" t="s">
        <v>20</v>
      </c>
    </row>
    <row r="369" spans="1:11" ht="15" customHeight="1" outlineLevel="1" x14ac:dyDescent="0.2">
      <c r="A369" s="515" t="s">
        <v>116</v>
      </c>
      <c r="B369" s="268" t="s">
        <v>86</v>
      </c>
      <c r="C369" s="54" t="s">
        <v>56</v>
      </c>
      <c r="D369" s="54" t="s">
        <v>16</v>
      </c>
      <c r="E369" s="227" t="s">
        <v>1738</v>
      </c>
      <c r="F369" s="80">
        <v>0.35</v>
      </c>
      <c r="G369" s="200" t="s">
        <v>127</v>
      </c>
      <c r="H369" s="56" t="s">
        <v>18</v>
      </c>
      <c r="I369" s="56" t="s">
        <v>18</v>
      </c>
      <c r="J369" s="56" t="s">
        <v>20</v>
      </c>
      <c r="K369" s="89" t="s">
        <v>20</v>
      </c>
    </row>
    <row r="370" spans="1:11" ht="15" customHeight="1" outlineLevel="1" x14ac:dyDescent="0.2">
      <c r="A370" s="515" t="s">
        <v>116</v>
      </c>
      <c r="B370" s="264" t="s">
        <v>181</v>
      </c>
      <c r="C370" s="54" t="s">
        <v>56</v>
      </c>
      <c r="D370" s="54" t="s">
        <v>148</v>
      </c>
      <c r="E370" s="55" t="s">
        <v>1293</v>
      </c>
      <c r="F370" s="78">
        <v>580</v>
      </c>
      <c r="G370" s="200" t="s">
        <v>149</v>
      </c>
      <c r="H370" s="56" t="s">
        <v>18</v>
      </c>
      <c r="I370" s="56" t="s">
        <v>18</v>
      </c>
      <c r="J370" s="56" t="s">
        <v>20</v>
      </c>
      <c r="K370" s="89" t="s">
        <v>20</v>
      </c>
    </row>
    <row r="371" spans="1:11" ht="15" customHeight="1" outlineLevel="1" x14ac:dyDescent="0.2">
      <c r="A371" s="515" t="s">
        <v>116</v>
      </c>
      <c r="B371" s="264" t="s">
        <v>184</v>
      </c>
      <c r="C371" s="54" t="s">
        <v>56</v>
      </c>
      <c r="D371" s="54" t="s">
        <v>57</v>
      </c>
      <c r="E371" s="55" t="s">
        <v>1348</v>
      </c>
      <c r="F371" s="74">
        <v>2400</v>
      </c>
      <c r="G371" s="200" t="s">
        <v>49</v>
      </c>
      <c r="H371" s="56" t="s">
        <v>20</v>
      </c>
      <c r="I371" s="56" t="s">
        <v>20</v>
      </c>
      <c r="J371" s="56" t="s">
        <v>20</v>
      </c>
      <c r="K371" s="89" t="s">
        <v>20</v>
      </c>
    </row>
    <row r="372" spans="1:11" ht="15" customHeight="1" outlineLevel="1" x14ac:dyDescent="0.2">
      <c r="A372" s="515" t="s">
        <v>116</v>
      </c>
      <c r="B372" s="264" t="s">
        <v>196</v>
      </c>
      <c r="C372" s="54" t="s">
        <v>56</v>
      </c>
      <c r="D372" s="54" t="s">
        <v>57</v>
      </c>
      <c r="E372" s="55" t="s">
        <v>1349</v>
      </c>
      <c r="F372" s="74">
        <v>3600</v>
      </c>
      <c r="G372" s="200" t="s">
        <v>49</v>
      </c>
      <c r="H372" s="56" t="s">
        <v>20</v>
      </c>
      <c r="I372" s="56" t="s">
        <v>20</v>
      </c>
      <c r="J372" s="56" t="s">
        <v>20</v>
      </c>
      <c r="K372" s="89" t="s">
        <v>20</v>
      </c>
    </row>
    <row r="373" spans="1:11" ht="15.75" outlineLevel="1" thickBot="1" x14ac:dyDescent="0.25">
      <c r="A373" s="516" t="s">
        <v>116</v>
      </c>
      <c r="B373" s="266" t="s">
        <v>183</v>
      </c>
      <c r="C373" s="75" t="s">
        <v>56</v>
      </c>
      <c r="D373" s="75" t="s">
        <v>57</v>
      </c>
      <c r="E373" s="76" t="s">
        <v>1247</v>
      </c>
      <c r="F373" s="86">
        <v>180</v>
      </c>
      <c r="G373" s="202" t="s">
        <v>49</v>
      </c>
      <c r="H373" s="77" t="s">
        <v>20</v>
      </c>
      <c r="I373" s="77" t="s">
        <v>20</v>
      </c>
      <c r="J373" s="77" t="s">
        <v>20</v>
      </c>
      <c r="K373" s="488" t="s">
        <v>20</v>
      </c>
    </row>
    <row r="374" spans="1:11" ht="13.9" customHeight="1" outlineLevel="1" thickBot="1" x14ac:dyDescent="0.25">
      <c r="A374" s="489"/>
      <c r="B374" s="69"/>
      <c r="C374" s="63"/>
      <c r="D374" s="63"/>
      <c r="E374" s="69"/>
      <c r="F374" s="69"/>
      <c r="G374" s="203"/>
      <c r="H374" s="62"/>
      <c r="I374" s="62"/>
      <c r="J374" s="62"/>
      <c r="K374" s="62"/>
    </row>
    <row r="375" spans="1:11" ht="14.45" customHeight="1" x14ac:dyDescent="0.2">
      <c r="A375" s="490" t="s">
        <v>117</v>
      </c>
      <c r="B375" s="267" t="s">
        <v>496</v>
      </c>
      <c r="C375" s="70" t="s">
        <v>73</v>
      </c>
      <c r="D375" s="70" t="s">
        <v>16</v>
      </c>
      <c r="E375" s="71" t="s">
        <v>1163</v>
      </c>
      <c r="F375" s="85" t="s">
        <v>1099</v>
      </c>
      <c r="G375" s="208" t="s">
        <v>74</v>
      </c>
      <c r="H375" s="72" t="s">
        <v>20</v>
      </c>
      <c r="I375" s="72" t="s">
        <v>20</v>
      </c>
      <c r="J375" s="72" t="s">
        <v>20</v>
      </c>
      <c r="K375" s="487" t="s">
        <v>20</v>
      </c>
    </row>
    <row r="376" spans="1:11" ht="25.5" outlineLevel="1" x14ac:dyDescent="0.2">
      <c r="A376" s="515" t="s">
        <v>117</v>
      </c>
      <c r="B376" s="268" t="s">
        <v>91</v>
      </c>
      <c r="C376" s="54" t="s">
        <v>26</v>
      </c>
      <c r="D376" s="54" t="s">
        <v>16</v>
      </c>
      <c r="E376" s="227" t="s">
        <v>1243</v>
      </c>
      <c r="F376" s="74" t="s">
        <v>1363</v>
      </c>
      <c r="G376" s="200" t="s">
        <v>19</v>
      </c>
      <c r="H376" s="56" t="s">
        <v>18</v>
      </c>
      <c r="I376" s="56" t="s">
        <v>20</v>
      </c>
      <c r="J376" s="56" t="s">
        <v>20</v>
      </c>
      <c r="K376" s="89" t="s">
        <v>20</v>
      </c>
    </row>
    <row r="377" spans="1:11" ht="51" outlineLevel="1" x14ac:dyDescent="0.2">
      <c r="A377" s="515" t="s">
        <v>117</v>
      </c>
      <c r="B377" s="268" t="s">
        <v>115</v>
      </c>
      <c r="C377" s="54" t="s">
        <v>15</v>
      </c>
      <c r="D377" s="54" t="s">
        <v>16</v>
      </c>
      <c r="E377" s="55" t="s">
        <v>1245</v>
      </c>
      <c r="F377" s="74" t="s">
        <v>1593</v>
      </c>
      <c r="G377" s="200" t="s">
        <v>1010</v>
      </c>
      <c r="H377" s="56" t="s">
        <v>18</v>
      </c>
      <c r="I377" s="56" t="s">
        <v>18</v>
      </c>
      <c r="J377" s="228" t="s">
        <v>20</v>
      </c>
      <c r="K377" s="89" t="s">
        <v>20</v>
      </c>
    </row>
    <row r="378" spans="1:11" ht="38.25" outlineLevel="1" x14ac:dyDescent="0.2">
      <c r="A378" s="515" t="s">
        <v>117</v>
      </c>
      <c r="B378" s="268" t="s">
        <v>72</v>
      </c>
      <c r="C378" s="54" t="s">
        <v>15</v>
      </c>
      <c r="D378" s="54" t="s">
        <v>16</v>
      </c>
      <c r="E378" s="55" t="s">
        <v>1528</v>
      </c>
      <c r="F378" s="74" t="s">
        <v>1598</v>
      </c>
      <c r="G378" s="200" t="s">
        <v>19</v>
      </c>
      <c r="H378" s="56" t="s">
        <v>18</v>
      </c>
      <c r="I378" s="56" t="s">
        <v>20</v>
      </c>
      <c r="J378" s="56" t="s">
        <v>20</v>
      </c>
      <c r="K378" s="89" t="s">
        <v>20</v>
      </c>
    </row>
    <row r="379" spans="1:11" outlineLevel="1" x14ac:dyDescent="0.2">
      <c r="A379" s="515" t="s">
        <v>117</v>
      </c>
      <c r="B379" s="268" t="s">
        <v>80</v>
      </c>
      <c r="C379" s="54" t="s">
        <v>56</v>
      </c>
      <c r="D379" s="54" t="s">
        <v>81</v>
      </c>
      <c r="E379" s="55" t="s">
        <v>1379</v>
      </c>
      <c r="F379" s="80">
        <v>1.6</v>
      </c>
      <c r="G379" s="200" t="s">
        <v>82</v>
      </c>
      <c r="H379" s="56" t="s">
        <v>18</v>
      </c>
      <c r="I379" s="56" t="s">
        <v>18</v>
      </c>
      <c r="J379" s="56" t="s">
        <v>20</v>
      </c>
      <c r="K379" s="89" t="s">
        <v>20</v>
      </c>
    </row>
    <row r="380" spans="1:11" outlineLevel="1" x14ac:dyDescent="0.2">
      <c r="A380" s="515" t="s">
        <v>117</v>
      </c>
      <c r="B380" s="268" t="s">
        <v>500</v>
      </c>
      <c r="C380" s="54" t="s">
        <v>56</v>
      </c>
      <c r="D380" s="54" t="s">
        <v>16</v>
      </c>
      <c r="E380" s="55" t="s">
        <v>1246</v>
      </c>
      <c r="F380" s="74">
        <v>37</v>
      </c>
      <c r="G380" s="200" t="s">
        <v>1323</v>
      </c>
      <c r="H380" s="56" t="s">
        <v>18</v>
      </c>
      <c r="I380" s="56" t="s">
        <v>18</v>
      </c>
      <c r="J380" s="56" t="s">
        <v>20</v>
      </c>
      <c r="K380" s="89" t="s">
        <v>20</v>
      </c>
    </row>
    <row r="381" spans="1:11" ht="15" customHeight="1" outlineLevel="1" x14ac:dyDescent="0.2">
      <c r="A381" s="515" t="s">
        <v>117</v>
      </c>
      <c r="B381" s="268" t="s">
        <v>89</v>
      </c>
      <c r="C381" s="54" t="s">
        <v>26</v>
      </c>
      <c r="D381" s="54" t="s">
        <v>16</v>
      </c>
      <c r="E381" s="227" t="s">
        <v>1342</v>
      </c>
      <c r="F381" s="74" t="s">
        <v>1343</v>
      </c>
      <c r="G381" s="245" t="s">
        <v>19</v>
      </c>
      <c r="H381" s="56" t="s">
        <v>18</v>
      </c>
      <c r="I381" s="56" t="s">
        <v>18</v>
      </c>
      <c r="J381" s="56" t="s">
        <v>20</v>
      </c>
      <c r="K381" s="89" t="s">
        <v>20</v>
      </c>
    </row>
    <row r="382" spans="1:11" ht="41.45" customHeight="1" outlineLevel="1" x14ac:dyDescent="0.2">
      <c r="A382" s="515" t="s">
        <v>117</v>
      </c>
      <c r="B382" s="268" t="s">
        <v>83</v>
      </c>
      <c r="C382" s="54" t="s">
        <v>15</v>
      </c>
      <c r="D382" s="54" t="s">
        <v>16</v>
      </c>
      <c r="E382" s="55" t="s">
        <v>1212</v>
      </c>
      <c r="F382" s="74" t="s">
        <v>1362</v>
      </c>
      <c r="G382" s="200" t="s">
        <v>19</v>
      </c>
      <c r="H382" s="56" t="s">
        <v>18</v>
      </c>
      <c r="I382" s="56" t="s">
        <v>20</v>
      </c>
      <c r="J382" s="56" t="s">
        <v>20</v>
      </c>
      <c r="K382" s="89" t="s">
        <v>20</v>
      </c>
    </row>
    <row r="383" spans="1:11" outlineLevel="1" x14ac:dyDescent="0.2">
      <c r="A383" s="515" t="s">
        <v>117</v>
      </c>
      <c r="B383" s="268" t="s">
        <v>69</v>
      </c>
      <c r="C383" s="54" t="s">
        <v>15</v>
      </c>
      <c r="D383" s="54" t="s">
        <v>16</v>
      </c>
      <c r="E383" s="55" t="s">
        <v>1647</v>
      </c>
      <c r="F383" t="s">
        <v>1547</v>
      </c>
      <c r="G383" s="200" t="s">
        <v>1010</v>
      </c>
      <c r="H383" s="56" t="s">
        <v>18</v>
      </c>
      <c r="I383" s="56" t="s">
        <v>18</v>
      </c>
      <c r="J383" s="56" t="s">
        <v>18</v>
      </c>
      <c r="K383" s="89" t="s">
        <v>20</v>
      </c>
    </row>
    <row r="384" spans="1:11" ht="25.5" outlineLevel="1" x14ac:dyDescent="0.2">
      <c r="A384" s="515" t="s">
        <v>117</v>
      </c>
      <c r="B384" s="268" t="s">
        <v>483</v>
      </c>
      <c r="C384" s="54" t="s">
        <v>26</v>
      </c>
      <c r="D384" s="54" t="s">
        <v>16</v>
      </c>
      <c r="E384" s="227" t="s">
        <v>1345</v>
      </c>
      <c r="F384" s="74" t="s">
        <v>1372</v>
      </c>
      <c r="G384" s="245" t="s">
        <v>19</v>
      </c>
      <c r="H384" s="56" t="s">
        <v>18</v>
      </c>
      <c r="I384" s="56" t="s">
        <v>18</v>
      </c>
      <c r="J384" s="56" t="s">
        <v>20</v>
      </c>
      <c r="K384" s="89" t="s">
        <v>20</v>
      </c>
    </row>
    <row r="385" spans="1:11" outlineLevel="1" x14ac:dyDescent="0.2">
      <c r="A385" s="515" t="s">
        <v>117</v>
      </c>
      <c r="B385" s="268" t="s">
        <v>482</v>
      </c>
      <c r="C385" s="54" t="s">
        <v>40</v>
      </c>
      <c r="D385" s="54" t="s">
        <v>41</v>
      </c>
      <c r="E385" s="55" t="s">
        <v>1357</v>
      </c>
      <c r="F385" s="74">
        <v>1</v>
      </c>
      <c r="G385" s="200" t="s">
        <v>42</v>
      </c>
      <c r="H385" s="56" t="s">
        <v>20</v>
      </c>
      <c r="I385" s="56" t="s">
        <v>20</v>
      </c>
      <c r="J385" s="56" t="s">
        <v>20</v>
      </c>
      <c r="K385" s="89" t="s">
        <v>20</v>
      </c>
    </row>
    <row r="386" spans="1:11" ht="63.75" outlineLevel="1" x14ac:dyDescent="0.2">
      <c r="A386" s="515" t="s">
        <v>117</v>
      </c>
      <c r="B386" s="268" t="s">
        <v>677</v>
      </c>
      <c r="C386" s="54" t="s">
        <v>26</v>
      </c>
      <c r="D386" s="54" t="s">
        <v>16</v>
      </c>
      <c r="E386" s="227" t="s">
        <v>1417</v>
      </c>
      <c r="F386" s="74" t="s">
        <v>1582</v>
      </c>
      <c r="G386" s="200" t="s">
        <v>19</v>
      </c>
      <c r="H386" s="56" t="s">
        <v>18</v>
      </c>
      <c r="I386" s="56" t="s">
        <v>20</v>
      </c>
      <c r="J386" s="56" t="s">
        <v>20</v>
      </c>
      <c r="K386" s="89" t="s">
        <v>20</v>
      </c>
    </row>
    <row r="387" spans="1:11" outlineLevel="1" x14ac:dyDescent="0.2">
      <c r="A387" s="515" t="s">
        <v>117</v>
      </c>
      <c r="B387" s="268" t="s">
        <v>485</v>
      </c>
      <c r="C387" s="54" t="s">
        <v>26</v>
      </c>
      <c r="D387" s="54" t="s">
        <v>16</v>
      </c>
      <c r="E387" s="227" t="s">
        <v>1373</v>
      </c>
      <c r="F387" s="74" t="s">
        <v>1358</v>
      </c>
      <c r="G387" s="200" t="s">
        <v>19</v>
      </c>
      <c r="H387" s="56" t="s">
        <v>18</v>
      </c>
      <c r="I387" s="56" t="s">
        <v>20</v>
      </c>
      <c r="J387" s="56" t="s">
        <v>20</v>
      </c>
      <c r="K387" s="89" t="s">
        <v>20</v>
      </c>
    </row>
    <row r="388" spans="1:11" ht="38.25" outlineLevel="1" x14ac:dyDescent="0.2">
      <c r="A388" s="515" t="s">
        <v>117</v>
      </c>
      <c r="B388" s="268" t="s">
        <v>484</v>
      </c>
      <c r="C388" s="54" t="s">
        <v>26</v>
      </c>
      <c r="D388" s="54" t="s">
        <v>16</v>
      </c>
      <c r="E388" s="227" t="s">
        <v>1359</v>
      </c>
      <c r="F388" s="74" t="s">
        <v>1378</v>
      </c>
      <c r="G388" s="200" t="s">
        <v>19</v>
      </c>
      <c r="H388" s="56" t="s">
        <v>18</v>
      </c>
      <c r="I388" s="56" t="s">
        <v>18</v>
      </c>
      <c r="J388" s="56" t="s">
        <v>20</v>
      </c>
      <c r="K388" s="89" t="s">
        <v>20</v>
      </c>
    </row>
    <row r="389" spans="1:11" outlineLevel="1" x14ac:dyDescent="0.2">
      <c r="A389" s="515" t="s">
        <v>117</v>
      </c>
      <c r="B389" s="268" t="s">
        <v>88</v>
      </c>
      <c r="C389" s="54" t="s">
        <v>73</v>
      </c>
      <c r="D389" s="54" t="s">
        <v>16</v>
      </c>
      <c r="E389" s="227" t="s">
        <v>1360</v>
      </c>
      <c r="F389" s="74" t="s">
        <v>1099</v>
      </c>
      <c r="G389" s="245" t="s">
        <v>74</v>
      </c>
      <c r="H389" s="56" t="s">
        <v>18</v>
      </c>
      <c r="I389" s="56" t="s">
        <v>20</v>
      </c>
      <c r="J389" s="56" t="s">
        <v>20</v>
      </c>
      <c r="K389" s="89" t="s">
        <v>20</v>
      </c>
    </row>
    <row r="390" spans="1:11" outlineLevel="1" x14ac:dyDescent="0.2">
      <c r="A390" s="515" t="s">
        <v>117</v>
      </c>
      <c r="B390" s="268" t="s">
        <v>486</v>
      </c>
      <c r="C390" s="54" t="s">
        <v>73</v>
      </c>
      <c r="D390" s="54" t="s">
        <v>16</v>
      </c>
      <c r="E390" s="227" t="s">
        <v>1361</v>
      </c>
      <c r="F390" s="74" t="s">
        <v>1099</v>
      </c>
      <c r="G390" s="245" t="s">
        <v>74</v>
      </c>
      <c r="H390" s="56" t="s">
        <v>18</v>
      </c>
      <c r="I390" s="56" t="s">
        <v>20</v>
      </c>
      <c r="J390" s="56" t="s">
        <v>20</v>
      </c>
      <c r="K390" s="89" t="s">
        <v>20</v>
      </c>
    </row>
    <row r="391" spans="1:11" ht="15" customHeight="1" outlineLevel="1" x14ac:dyDescent="0.2">
      <c r="A391" s="515" t="s">
        <v>117</v>
      </c>
      <c r="B391" s="268" t="s">
        <v>1309</v>
      </c>
      <c r="C391" s="54" t="s">
        <v>73</v>
      </c>
      <c r="D391" s="54" t="s">
        <v>16</v>
      </c>
      <c r="E391" s="227" t="s">
        <v>1351</v>
      </c>
      <c r="F391" s="74" t="s">
        <v>1099</v>
      </c>
      <c r="G391" s="245" t="s">
        <v>74</v>
      </c>
      <c r="H391" s="56" t="s">
        <v>18</v>
      </c>
      <c r="I391" s="56" t="s">
        <v>20</v>
      </c>
      <c r="J391" s="56" t="s">
        <v>20</v>
      </c>
      <c r="K391" s="89" t="s">
        <v>20</v>
      </c>
    </row>
    <row r="392" spans="1:11" ht="15" customHeight="1" outlineLevel="1" x14ac:dyDescent="0.2">
      <c r="A392" s="515" t="s">
        <v>117</v>
      </c>
      <c r="B392" s="268" t="s">
        <v>489</v>
      </c>
      <c r="C392" s="54" t="s">
        <v>56</v>
      </c>
      <c r="D392" s="54" t="s">
        <v>16</v>
      </c>
      <c r="E392" s="227" t="s">
        <v>1347</v>
      </c>
      <c r="F392" s="74">
        <v>0.65</v>
      </c>
      <c r="G392" s="200" t="s">
        <v>127</v>
      </c>
      <c r="H392" s="56" t="s">
        <v>18</v>
      </c>
      <c r="I392" s="56" t="s">
        <v>18</v>
      </c>
      <c r="J392" s="56" t="s">
        <v>20</v>
      </c>
      <c r="K392" s="89" t="s">
        <v>20</v>
      </c>
    </row>
    <row r="393" spans="1:11" ht="15" customHeight="1" outlineLevel="1" x14ac:dyDescent="0.2">
      <c r="A393" s="515" t="s">
        <v>117</v>
      </c>
      <c r="B393" s="268" t="s">
        <v>86</v>
      </c>
      <c r="C393" s="54" t="s">
        <v>56</v>
      </c>
      <c r="D393" s="54" t="s">
        <v>16</v>
      </c>
      <c r="E393" s="227" t="s">
        <v>1738</v>
      </c>
      <c r="F393" s="80">
        <v>0.35</v>
      </c>
      <c r="G393" s="200" t="s">
        <v>127</v>
      </c>
      <c r="H393" s="56" t="s">
        <v>18</v>
      </c>
      <c r="I393" s="56" t="s">
        <v>18</v>
      </c>
      <c r="J393" s="56" t="s">
        <v>20</v>
      </c>
      <c r="K393" s="89" t="s">
        <v>20</v>
      </c>
    </row>
    <row r="394" spans="1:11" ht="15" customHeight="1" outlineLevel="1" x14ac:dyDescent="0.2">
      <c r="A394" s="515" t="s">
        <v>117</v>
      </c>
      <c r="B394" s="264" t="s">
        <v>181</v>
      </c>
      <c r="C394" s="54" t="s">
        <v>56</v>
      </c>
      <c r="D394" s="54" t="s">
        <v>148</v>
      </c>
      <c r="E394" s="55" t="s">
        <v>1293</v>
      </c>
      <c r="F394" s="78">
        <v>50</v>
      </c>
      <c r="G394" s="200" t="s">
        <v>149</v>
      </c>
      <c r="H394" s="56" t="s">
        <v>18</v>
      </c>
      <c r="I394" s="56" t="s">
        <v>18</v>
      </c>
      <c r="J394" s="56" t="s">
        <v>20</v>
      </c>
      <c r="K394" s="89" t="s">
        <v>20</v>
      </c>
    </row>
    <row r="395" spans="1:11" outlineLevel="1" x14ac:dyDescent="0.2">
      <c r="A395" s="515" t="s">
        <v>117</v>
      </c>
      <c r="B395" s="268" t="s">
        <v>1265</v>
      </c>
      <c r="C395" s="54" t="s">
        <v>56</v>
      </c>
      <c r="D395" s="54" t="s">
        <v>57</v>
      </c>
      <c r="E395" s="55" t="s">
        <v>1353</v>
      </c>
      <c r="F395" s="74">
        <v>900</v>
      </c>
      <c r="G395" s="200" t="s">
        <v>49</v>
      </c>
      <c r="H395" s="56" t="s">
        <v>20</v>
      </c>
      <c r="I395" s="56" t="s">
        <v>20</v>
      </c>
      <c r="J395" s="56" t="s">
        <v>20</v>
      </c>
      <c r="K395" s="89" t="s">
        <v>20</v>
      </c>
    </row>
    <row r="396" spans="1:11" outlineLevel="1" x14ac:dyDescent="0.2">
      <c r="A396" s="515" t="s">
        <v>117</v>
      </c>
      <c r="B396" s="268" t="s">
        <v>1266</v>
      </c>
      <c r="C396" s="54" t="s">
        <v>56</v>
      </c>
      <c r="D396" s="54" t="s">
        <v>57</v>
      </c>
      <c r="E396" s="55" t="s">
        <v>1354</v>
      </c>
      <c r="F396" s="74">
        <v>1970</v>
      </c>
      <c r="G396" s="200" t="s">
        <v>49</v>
      </c>
      <c r="H396" s="56" t="s">
        <v>20</v>
      </c>
      <c r="I396" s="56" t="s">
        <v>20</v>
      </c>
      <c r="J396" s="56" t="s">
        <v>20</v>
      </c>
      <c r="K396" s="89" t="s">
        <v>20</v>
      </c>
    </row>
    <row r="397" spans="1:11" outlineLevel="1" x14ac:dyDescent="0.2">
      <c r="A397" s="515" t="s">
        <v>117</v>
      </c>
      <c r="B397" s="268" t="s">
        <v>1267</v>
      </c>
      <c r="C397" s="54" t="s">
        <v>56</v>
      </c>
      <c r="D397" s="54" t="s">
        <v>57</v>
      </c>
      <c r="E397" s="55" t="s">
        <v>1355</v>
      </c>
      <c r="F397" s="74">
        <v>1000</v>
      </c>
      <c r="G397" s="200" t="s">
        <v>49</v>
      </c>
      <c r="H397" s="56" t="s">
        <v>20</v>
      </c>
      <c r="I397" s="56" t="s">
        <v>20</v>
      </c>
      <c r="J397" s="56" t="s">
        <v>20</v>
      </c>
      <c r="K397" s="89" t="s">
        <v>20</v>
      </c>
    </row>
    <row r="398" spans="1:11" outlineLevel="1" x14ac:dyDescent="0.2">
      <c r="A398" s="515" t="s">
        <v>117</v>
      </c>
      <c r="B398" s="268" t="s">
        <v>1268</v>
      </c>
      <c r="C398" s="54" t="s">
        <v>56</v>
      </c>
      <c r="D398" s="54" t="s">
        <v>57</v>
      </c>
      <c r="E398" s="55" t="s">
        <v>1356</v>
      </c>
      <c r="F398" s="74">
        <v>2050</v>
      </c>
      <c r="G398" s="200" t="s">
        <v>49</v>
      </c>
      <c r="H398" s="56" t="s">
        <v>20</v>
      </c>
      <c r="I398" s="56" t="s">
        <v>20</v>
      </c>
      <c r="J398" s="56" t="s">
        <v>20</v>
      </c>
      <c r="K398" s="89" t="s">
        <v>20</v>
      </c>
    </row>
    <row r="399" spans="1:11" ht="15.75" outlineLevel="1" thickBot="1" x14ac:dyDescent="0.25">
      <c r="A399" s="516" t="s">
        <v>117</v>
      </c>
      <c r="B399" s="266" t="s">
        <v>183</v>
      </c>
      <c r="C399" s="75" t="s">
        <v>56</v>
      </c>
      <c r="D399" s="75" t="s">
        <v>57</v>
      </c>
      <c r="E399" s="76" t="s">
        <v>1412</v>
      </c>
      <c r="F399" s="86">
        <v>78</v>
      </c>
      <c r="G399" s="202" t="s">
        <v>49</v>
      </c>
      <c r="H399" s="77" t="s">
        <v>20</v>
      </c>
      <c r="I399" s="77" t="s">
        <v>20</v>
      </c>
      <c r="J399" s="77" t="s">
        <v>20</v>
      </c>
      <c r="K399" s="488" t="s">
        <v>20</v>
      </c>
    </row>
    <row r="400" spans="1:11" ht="13.9" customHeight="1" outlineLevel="1" thickBot="1" x14ac:dyDescent="0.25">
      <c r="A400" s="489"/>
      <c r="B400" s="69"/>
      <c r="C400" s="63"/>
      <c r="D400" s="63"/>
      <c r="E400" s="69"/>
      <c r="F400" s="69"/>
      <c r="G400" s="203"/>
      <c r="H400" s="62"/>
      <c r="I400" s="62"/>
      <c r="J400" s="62"/>
      <c r="K400" s="62"/>
    </row>
    <row r="401" spans="1:11" ht="14.45" customHeight="1" x14ac:dyDescent="0.2">
      <c r="A401" s="490" t="s">
        <v>118</v>
      </c>
      <c r="B401" s="267" t="s">
        <v>496</v>
      </c>
      <c r="C401" s="70" t="s">
        <v>73</v>
      </c>
      <c r="D401" s="70" t="s">
        <v>16</v>
      </c>
      <c r="E401" s="71" t="s">
        <v>1163</v>
      </c>
      <c r="F401" s="85" t="s">
        <v>1099</v>
      </c>
      <c r="G401" s="208" t="s">
        <v>74</v>
      </c>
      <c r="H401" s="72" t="s">
        <v>20</v>
      </c>
      <c r="I401" s="72" t="s">
        <v>20</v>
      </c>
      <c r="J401" s="72" t="s">
        <v>20</v>
      </c>
      <c r="K401" s="487" t="s">
        <v>20</v>
      </c>
    </row>
    <row r="402" spans="1:11" ht="25.5" outlineLevel="1" x14ac:dyDescent="0.2">
      <c r="A402" s="515" t="s">
        <v>118</v>
      </c>
      <c r="B402" s="268" t="s">
        <v>91</v>
      </c>
      <c r="C402" s="54" t="s">
        <v>26</v>
      </c>
      <c r="D402" s="54" t="s">
        <v>16</v>
      </c>
      <c r="E402" s="227" t="s">
        <v>1243</v>
      </c>
      <c r="F402" s="74" t="s">
        <v>1363</v>
      </c>
      <c r="G402" s="200" t="s">
        <v>19</v>
      </c>
      <c r="H402" s="56" t="s">
        <v>18</v>
      </c>
      <c r="I402" s="56" t="s">
        <v>20</v>
      </c>
      <c r="J402" s="56" t="s">
        <v>20</v>
      </c>
      <c r="K402" s="89" t="s">
        <v>20</v>
      </c>
    </row>
    <row r="403" spans="1:11" ht="51" outlineLevel="1" x14ac:dyDescent="0.2">
      <c r="A403" s="515" t="s">
        <v>118</v>
      </c>
      <c r="B403" s="268" t="s">
        <v>115</v>
      </c>
      <c r="C403" s="54" t="s">
        <v>15</v>
      </c>
      <c r="D403" s="54" t="s">
        <v>16</v>
      </c>
      <c r="E403" s="55" t="s">
        <v>1245</v>
      </c>
      <c r="F403" s="74" t="s">
        <v>1405</v>
      </c>
      <c r="G403" s="200" t="s">
        <v>1010</v>
      </c>
      <c r="H403" s="56" t="s">
        <v>18</v>
      </c>
      <c r="I403" s="56" t="s">
        <v>18</v>
      </c>
      <c r="J403" s="228" t="s">
        <v>20</v>
      </c>
      <c r="K403" s="89" t="s">
        <v>20</v>
      </c>
    </row>
    <row r="404" spans="1:11" outlineLevel="1" x14ac:dyDescent="0.2">
      <c r="A404" s="515" t="s">
        <v>118</v>
      </c>
      <c r="B404" s="268" t="s">
        <v>72</v>
      </c>
      <c r="C404" s="54" t="s">
        <v>15</v>
      </c>
      <c r="D404" s="54" t="s">
        <v>16</v>
      </c>
      <c r="E404" s="55" t="s">
        <v>1528</v>
      </c>
      <c r="F404" s="74" t="s">
        <v>1364</v>
      </c>
      <c r="G404" s="200" t="s">
        <v>19</v>
      </c>
      <c r="H404" s="56" t="s">
        <v>18</v>
      </c>
      <c r="I404" s="56" t="s">
        <v>20</v>
      </c>
      <c r="J404" s="56" t="s">
        <v>20</v>
      </c>
      <c r="K404" s="89" t="s">
        <v>20</v>
      </c>
    </row>
    <row r="405" spans="1:11" outlineLevel="1" x14ac:dyDescent="0.2">
      <c r="A405" s="515" t="s">
        <v>118</v>
      </c>
      <c r="B405" s="268" t="s">
        <v>80</v>
      </c>
      <c r="C405" s="54" t="s">
        <v>56</v>
      </c>
      <c r="D405" s="54" t="s">
        <v>81</v>
      </c>
      <c r="E405" s="55" t="s">
        <v>1379</v>
      </c>
      <c r="F405" s="80">
        <v>0.9</v>
      </c>
      <c r="G405" s="200" t="s">
        <v>82</v>
      </c>
      <c r="H405" s="56" t="s">
        <v>18</v>
      </c>
      <c r="I405" s="56" t="s">
        <v>18</v>
      </c>
      <c r="J405" s="56" t="s">
        <v>20</v>
      </c>
      <c r="K405" s="89" t="s">
        <v>20</v>
      </c>
    </row>
    <row r="406" spans="1:11" outlineLevel="1" x14ac:dyDescent="0.2">
      <c r="A406" s="515" t="s">
        <v>118</v>
      </c>
      <c r="B406" s="268" t="s">
        <v>500</v>
      </c>
      <c r="C406" s="54" t="s">
        <v>56</v>
      </c>
      <c r="D406" s="54" t="s">
        <v>16</v>
      </c>
      <c r="E406" s="55" t="s">
        <v>1246</v>
      </c>
      <c r="F406" s="74">
        <v>32</v>
      </c>
      <c r="G406" s="200" t="s">
        <v>1323</v>
      </c>
      <c r="H406" s="56" t="s">
        <v>18</v>
      </c>
      <c r="I406" s="56" t="s">
        <v>18</v>
      </c>
      <c r="J406" s="56" t="s">
        <v>20</v>
      </c>
      <c r="K406" s="89" t="s">
        <v>20</v>
      </c>
    </row>
    <row r="407" spans="1:11" ht="15" customHeight="1" outlineLevel="1" x14ac:dyDescent="0.2">
      <c r="A407" s="515" t="s">
        <v>118</v>
      </c>
      <c r="B407" s="268" t="s">
        <v>89</v>
      </c>
      <c r="C407" s="54" t="s">
        <v>26</v>
      </c>
      <c r="D407" s="54" t="s">
        <v>16</v>
      </c>
      <c r="E407" s="227" t="s">
        <v>1342</v>
      </c>
      <c r="F407" s="74" t="s">
        <v>1343</v>
      </c>
      <c r="G407" s="245" t="s">
        <v>19</v>
      </c>
      <c r="H407" s="56" t="s">
        <v>18</v>
      </c>
      <c r="I407" s="56" t="s">
        <v>18</v>
      </c>
      <c r="J407" s="56" t="s">
        <v>20</v>
      </c>
      <c r="K407" s="89" t="s">
        <v>20</v>
      </c>
    </row>
    <row r="408" spans="1:11" ht="41.45" customHeight="1" outlineLevel="1" x14ac:dyDescent="0.2">
      <c r="A408" s="515" t="s">
        <v>118</v>
      </c>
      <c r="B408" s="268" t="s">
        <v>83</v>
      </c>
      <c r="C408" s="54" t="s">
        <v>15</v>
      </c>
      <c r="D408" s="54" t="s">
        <v>16</v>
      </c>
      <c r="E408" s="55" t="s">
        <v>1212</v>
      </c>
      <c r="F408" s="74" t="s">
        <v>1366</v>
      </c>
      <c r="G408" s="200" t="s">
        <v>19</v>
      </c>
      <c r="H408" s="56" t="s">
        <v>18</v>
      </c>
      <c r="I408" s="56" t="s">
        <v>20</v>
      </c>
      <c r="J408" s="56" t="s">
        <v>20</v>
      </c>
      <c r="K408" s="89" t="s">
        <v>20</v>
      </c>
    </row>
    <row r="409" spans="1:11" outlineLevel="1" x14ac:dyDescent="0.2">
      <c r="A409" s="515" t="s">
        <v>118</v>
      </c>
      <c r="B409" s="268" t="s">
        <v>69</v>
      </c>
      <c r="C409" s="54" t="s">
        <v>15</v>
      </c>
      <c r="D409" s="54" t="s">
        <v>16</v>
      </c>
      <c r="E409" s="55" t="s">
        <v>1647</v>
      </c>
      <c r="F409" t="s">
        <v>1547</v>
      </c>
      <c r="G409" s="200" t="s">
        <v>1010</v>
      </c>
      <c r="H409" s="56" t="s">
        <v>18</v>
      </c>
      <c r="I409" s="56" t="s">
        <v>18</v>
      </c>
      <c r="J409" s="56" t="s">
        <v>18</v>
      </c>
      <c r="K409" s="89" t="s">
        <v>20</v>
      </c>
    </row>
    <row r="410" spans="1:11" ht="25.5" outlineLevel="1" x14ac:dyDescent="0.2">
      <c r="A410" s="515" t="s">
        <v>118</v>
      </c>
      <c r="B410" s="268" t="s">
        <v>483</v>
      </c>
      <c r="C410" s="54" t="s">
        <v>26</v>
      </c>
      <c r="D410" s="54" t="s">
        <v>16</v>
      </c>
      <c r="E410" s="227" t="s">
        <v>1345</v>
      </c>
      <c r="F410" s="74" t="s">
        <v>1372</v>
      </c>
      <c r="G410" s="245" t="s">
        <v>19</v>
      </c>
      <c r="H410" s="56" t="s">
        <v>18</v>
      </c>
      <c r="I410" s="56" t="s">
        <v>18</v>
      </c>
      <c r="J410" s="56" t="s">
        <v>20</v>
      </c>
      <c r="K410" s="89" t="s">
        <v>20</v>
      </c>
    </row>
    <row r="411" spans="1:11" outlineLevel="1" x14ac:dyDescent="0.2">
      <c r="A411" s="515" t="s">
        <v>118</v>
      </c>
      <c r="B411" s="268" t="s">
        <v>482</v>
      </c>
      <c r="C411" s="54" t="s">
        <v>40</v>
      </c>
      <c r="D411" s="54" t="s">
        <v>41</v>
      </c>
      <c r="E411" s="55" t="s">
        <v>1357</v>
      </c>
      <c r="F411" s="74">
        <v>1</v>
      </c>
      <c r="G411" s="200" t="s">
        <v>42</v>
      </c>
      <c r="H411" s="56" t="s">
        <v>20</v>
      </c>
      <c r="I411" s="56" t="s">
        <v>20</v>
      </c>
      <c r="J411" s="56" t="s">
        <v>20</v>
      </c>
      <c r="K411" s="89" t="s">
        <v>20</v>
      </c>
    </row>
    <row r="412" spans="1:11" ht="25.5" outlineLevel="1" x14ac:dyDescent="0.2">
      <c r="A412" s="515" t="s">
        <v>118</v>
      </c>
      <c r="B412" s="268" t="s">
        <v>677</v>
      </c>
      <c r="C412" s="54" t="s">
        <v>26</v>
      </c>
      <c r="D412" s="54" t="s">
        <v>16</v>
      </c>
      <c r="E412" s="227" t="s">
        <v>1406</v>
      </c>
      <c r="F412" s="74" t="s">
        <v>1410</v>
      </c>
      <c r="G412" s="200" t="s">
        <v>19</v>
      </c>
      <c r="H412" s="56" t="s">
        <v>18</v>
      </c>
      <c r="I412" s="56" t="s">
        <v>20</v>
      </c>
      <c r="J412" s="56" t="s">
        <v>20</v>
      </c>
      <c r="K412" s="89" t="s">
        <v>20</v>
      </c>
    </row>
    <row r="413" spans="1:11" outlineLevel="1" x14ac:dyDescent="0.2">
      <c r="A413" s="515" t="s">
        <v>118</v>
      </c>
      <c r="B413" s="268" t="s">
        <v>485</v>
      </c>
      <c r="C413" s="54" t="s">
        <v>26</v>
      </c>
      <c r="D413" s="54" t="s">
        <v>16</v>
      </c>
      <c r="E413" s="227" t="s">
        <v>1373</v>
      </c>
      <c r="F413" s="74" t="s">
        <v>1358</v>
      </c>
      <c r="G413" s="200" t="s">
        <v>19</v>
      </c>
      <c r="H413" s="56" t="s">
        <v>18</v>
      </c>
      <c r="I413" s="56" t="s">
        <v>20</v>
      </c>
      <c r="J413" s="56" t="s">
        <v>20</v>
      </c>
      <c r="K413" s="89" t="s">
        <v>20</v>
      </c>
    </row>
    <row r="414" spans="1:11" ht="38.25" outlineLevel="1" x14ac:dyDescent="0.2">
      <c r="A414" s="515" t="s">
        <v>118</v>
      </c>
      <c r="B414" s="268" t="s">
        <v>484</v>
      </c>
      <c r="C414" s="54" t="s">
        <v>26</v>
      </c>
      <c r="D414" s="54" t="s">
        <v>16</v>
      </c>
      <c r="E414" s="227" t="s">
        <v>1359</v>
      </c>
      <c r="F414" s="74" t="s">
        <v>1374</v>
      </c>
      <c r="G414" s="200" t="s">
        <v>19</v>
      </c>
      <c r="H414" s="56" t="s">
        <v>18</v>
      </c>
      <c r="I414" s="56" t="s">
        <v>18</v>
      </c>
      <c r="J414" s="56" t="s">
        <v>20</v>
      </c>
      <c r="K414" s="89" t="s">
        <v>20</v>
      </c>
    </row>
    <row r="415" spans="1:11" ht="38.25" outlineLevel="1" x14ac:dyDescent="0.2">
      <c r="A415" s="515" t="s">
        <v>118</v>
      </c>
      <c r="B415" s="268" t="s">
        <v>487</v>
      </c>
      <c r="C415" s="54" t="s">
        <v>15</v>
      </c>
      <c r="D415" s="54" t="s">
        <v>16</v>
      </c>
      <c r="E415" s="227" t="s">
        <v>1367</v>
      </c>
      <c r="F415" s="74" t="s">
        <v>1365</v>
      </c>
      <c r="G415" s="200" t="s">
        <v>19</v>
      </c>
      <c r="H415" s="56" t="s">
        <v>18</v>
      </c>
      <c r="I415" s="56" t="s">
        <v>20</v>
      </c>
      <c r="J415" s="56" t="s">
        <v>20</v>
      </c>
      <c r="K415" s="89" t="s">
        <v>20</v>
      </c>
    </row>
    <row r="416" spans="1:11" ht="15" customHeight="1" outlineLevel="1" x14ac:dyDescent="0.2">
      <c r="A416" s="515" t="s">
        <v>118</v>
      </c>
      <c r="B416" s="264" t="s">
        <v>181</v>
      </c>
      <c r="C416" s="54" t="s">
        <v>56</v>
      </c>
      <c r="D416" s="54" t="s">
        <v>148</v>
      </c>
      <c r="E416" s="55" t="s">
        <v>1293</v>
      </c>
      <c r="F416" s="78">
        <v>15</v>
      </c>
      <c r="G416" s="200" t="s">
        <v>149</v>
      </c>
      <c r="H416" s="56" t="s">
        <v>18</v>
      </c>
      <c r="I416" s="56" t="s">
        <v>18</v>
      </c>
      <c r="J416" s="56" t="s">
        <v>20</v>
      </c>
      <c r="K416" s="89" t="s">
        <v>20</v>
      </c>
    </row>
    <row r="417" spans="1:11" outlineLevel="1" x14ac:dyDescent="0.2">
      <c r="A417" s="515" t="s">
        <v>118</v>
      </c>
      <c r="B417" s="268" t="s">
        <v>1265</v>
      </c>
      <c r="C417" s="54" t="s">
        <v>56</v>
      </c>
      <c r="D417" s="54" t="s">
        <v>57</v>
      </c>
      <c r="E417" s="55" t="s">
        <v>1353</v>
      </c>
      <c r="F417" s="74">
        <v>500</v>
      </c>
      <c r="G417" s="200" t="s">
        <v>49</v>
      </c>
      <c r="H417" s="56" t="s">
        <v>20</v>
      </c>
      <c r="I417" s="56" t="s">
        <v>20</v>
      </c>
      <c r="J417" s="56" t="s">
        <v>20</v>
      </c>
      <c r="K417" s="89" t="s">
        <v>20</v>
      </c>
    </row>
    <row r="418" spans="1:11" outlineLevel="1" x14ac:dyDescent="0.2">
      <c r="A418" s="515" t="s">
        <v>118</v>
      </c>
      <c r="B418" s="268" t="s">
        <v>1266</v>
      </c>
      <c r="C418" s="54" t="s">
        <v>56</v>
      </c>
      <c r="D418" s="54" t="s">
        <v>57</v>
      </c>
      <c r="E418" s="55" t="s">
        <v>1354</v>
      </c>
      <c r="F418" s="74">
        <v>750</v>
      </c>
      <c r="G418" s="200" t="s">
        <v>49</v>
      </c>
      <c r="H418" s="56" t="s">
        <v>20</v>
      </c>
      <c r="I418" s="56" t="s">
        <v>20</v>
      </c>
      <c r="J418" s="56" t="s">
        <v>20</v>
      </c>
      <c r="K418" s="89" t="s">
        <v>20</v>
      </c>
    </row>
    <row r="419" spans="1:11" outlineLevel="1" x14ac:dyDescent="0.2">
      <c r="A419" s="515" t="s">
        <v>118</v>
      </c>
      <c r="B419" s="268" t="s">
        <v>1267</v>
      </c>
      <c r="C419" s="54" t="s">
        <v>56</v>
      </c>
      <c r="D419" s="54" t="s">
        <v>57</v>
      </c>
      <c r="E419" s="55" t="s">
        <v>1355</v>
      </c>
      <c r="F419" s="74">
        <v>550</v>
      </c>
      <c r="G419" s="200" t="s">
        <v>49</v>
      </c>
      <c r="H419" s="56" t="s">
        <v>20</v>
      </c>
      <c r="I419" s="56" t="s">
        <v>20</v>
      </c>
      <c r="J419" s="56" t="s">
        <v>20</v>
      </c>
      <c r="K419" s="89" t="s">
        <v>20</v>
      </c>
    </row>
    <row r="420" spans="1:11" outlineLevel="1" x14ac:dyDescent="0.2">
      <c r="A420" s="515" t="s">
        <v>118</v>
      </c>
      <c r="B420" s="268" t="s">
        <v>1268</v>
      </c>
      <c r="C420" s="54" t="s">
        <v>56</v>
      </c>
      <c r="D420" s="54" t="s">
        <v>57</v>
      </c>
      <c r="E420" s="55" t="s">
        <v>1356</v>
      </c>
      <c r="F420" s="74">
        <v>800</v>
      </c>
      <c r="G420" s="200" t="s">
        <v>49</v>
      </c>
      <c r="H420" s="56" t="s">
        <v>20</v>
      </c>
      <c r="I420" s="56" t="s">
        <v>20</v>
      </c>
      <c r="J420" s="56" t="s">
        <v>20</v>
      </c>
      <c r="K420" s="89" t="s">
        <v>20</v>
      </c>
    </row>
    <row r="421" spans="1:11" ht="15.75" outlineLevel="1" thickBot="1" x14ac:dyDescent="0.25">
      <c r="A421" s="516" t="s">
        <v>118</v>
      </c>
      <c r="B421" s="266" t="s">
        <v>183</v>
      </c>
      <c r="C421" s="75" t="s">
        <v>56</v>
      </c>
      <c r="D421" s="75" t="s">
        <v>57</v>
      </c>
      <c r="E421" s="76" t="s">
        <v>1412</v>
      </c>
      <c r="F421" s="86">
        <v>15</v>
      </c>
      <c r="G421" s="202" t="s">
        <v>49</v>
      </c>
      <c r="H421" s="77" t="s">
        <v>20</v>
      </c>
      <c r="I421" s="77" t="s">
        <v>20</v>
      </c>
      <c r="J421" s="77" t="s">
        <v>20</v>
      </c>
      <c r="K421" s="488" t="s">
        <v>20</v>
      </c>
    </row>
    <row r="422" spans="1:11" ht="13.9" customHeight="1" outlineLevel="1" thickBot="1" x14ac:dyDescent="0.25">
      <c r="A422" s="489"/>
      <c r="B422" s="69"/>
      <c r="C422" s="63"/>
      <c r="D422" s="63"/>
      <c r="E422" s="69"/>
      <c r="F422" s="69"/>
      <c r="G422" s="203"/>
      <c r="H422" s="62"/>
      <c r="I422" s="62"/>
      <c r="J422" s="62"/>
      <c r="K422" s="62"/>
    </row>
    <row r="423" spans="1:11" ht="14.45" customHeight="1" x14ac:dyDescent="0.2">
      <c r="A423" s="490" t="s">
        <v>119</v>
      </c>
      <c r="B423" s="267" t="s">
        <v>496</v>
      </c>
      <c r="C423" s="70" t="s">
        <v>73</v>
      </c>
      <c r="D423" s="70" t="s">
        <v>16</v>
      </c>
      <c r="E423" s="71" t="s">
        <v>1163</v>
      </c>
      <c r="F423" s="85" t="s">
        <v>1099</v>
      </c>
      <c r="G423" s="208" t="s">
        <v>74</v>
      </c>
      <c r="H423" s="72" t="s">
        <v>20</v>
      </c>
      <c r="I423" s="72" t="s">
        <v>20</v>
      </c>
      <c r="J423" s="72" t="s">
        <v>20</v>
      </c>
      <c r="K423" s="487" t="s">
        <v>20</v>
      </c>
    </row>
    <row r="424" spans="1:11" ht="25.5" outlineLevel="1" x14ac:dyDescent="0.2">
      <c r="A424" s="515" t="s">
        <v>119</v>
      </c>
      <c r="B424" s="268" t="s">
        <v>91</v>
      </c>
      <c r="C424" s="54" t="s">
        <v>26</v>
      </c>
      <c r="D424" s="54" t="s">
        <v>16</v>
      </c>
      <c r="E424" s="227" t="s">
        <v>1243</v>
      </c>
      <c r="F424" s="74" t="s">
        <v>1370</v>
      </c>
      <c r="G424" s="200" t="s">
        <v>19</v>
      </c>
      <c r="H424" s="56" t="s">
        <v>18</v>
      </c>
      <c r="I424" s="56" t="s">
        <v>20</v>
      </c>
      <c r="J424" s="56" t="s">
        <v>20</v>
      </c>
      <c r="K424" s="89" t="s">
        <v>20</v>
      </c>
    </row>
    <row r="425" spans="1:11" ht="63.75" outlineLevel="1" x14ac:dyDescent="0.2">
      <c r="A425" s="515" t="s">
        <v>119</v>
      </c>
      <c r="B425" s="268" t="s">
        <v>115</v>
      </c>
      <c r="C425" s="54" t="s">
        <v>15</v>
      </c>
      <c r="D425" s="54" t="s">
        <v>16</v>
      </c>
      <c r="E425" s="55" t="s">
        <v>1245</v>
      </c>
      <c r="F425" s="74" t="s">
        <v>1371</v>
      </c>
      <c r="G425" s="200" t="s">
        <v>1010</v>
      </c>
      <c r="H425" s="56" t="s">
        <v>18</v>
      </c>
      <c r="I425" s="56" t="s">
        <v>18</v>
      </c>
      <c r="J425" s="228" t="s">
        <v>20</v>
      </c>
      <c r="K425" s="89" t="s">
        <v>20</v>
      </c>
    </row>
    <row r="426" spans="1:11" ht="38.25" outlineLevel="1" x14ac:dyDescent="0.2">
      <c r="A426" s="515" t="s">
        <v>119</v>
      </c>
      <c r="B426" s="268" t="s">
        <v>72</v>
      </c>
      <c r="C426" s="54" t="s">
        <v>15</v>
      </c>
      <c r="D426" s="54" t="s">
        <v>16</v>
      </c>
      <c r="E426" s="55" t="s">
        <v>1529</v>
      </c>
      <c r="F426" s="74" t="s">
        <v>1598</v>
      </c>
      <c r="G426" s="200" t="s">
        <v>19</v>
      </c>
      <c r="H426" s="56" t="s">
        <v>18</v>
      </c>
      <c r="I426" s="56" t="s">
        <v>20</v>
      </c>
      <c r="J426" s="56" t="s">
        <v>20</v>
      </c>
      <c r="K426" s="89" t="s">
        <v>20</v>
      </c>
    </row>
    <row r="427" spans="1:11" outlineLevel="1" x14ac:dyDescent="0.2">
      <c r="A427" s="515" t="s">
        <v>119</v>
      </c>
      <c r="B427" s="268" t="s">
        <v>80</v>
      </c>
      <c r="C427" s="54" t="s">
        <v>56</v>
      </c>
      <c r="D427" s="54" t="s">
        <v>81</v>
      </c>
      <c r="E427" s="55" t="s">
        <v>1379</v>
      </c>
      <c r="F427" s="80">
        <v>0.8</v>
      </c>
      <c r="G427" s="200" t="s">
        <v>82</v>
      </c>
      <c r="H427" s="56" t="s">
        <v>18</v>
      </c>
      <c r="I427" s="56" t="s">
        <v>18</v>
      </c>
      <c r="J427" s="56" t="s">
        <v>20</v>
      </c>
      <c r="K427" s="89" t="s">
        <v>20</v>
      </c>
    </row>
    <row r="428" spans="1:11" outlineLevel="1" x14ac:dyDescent="0.2">
      <c r="A428" s="515" t="s">
        <v>119</v>
      </c>
      <c r="B428" s="268" t="s">
        <v>500</v>
      </c>
      <c r="C428" s="54" t="s">
        <v>56</v>
      </c>
      <c r="D428" s="54" t="s">
        <v>16</v>
      </c>
      <c r="E428" s="55" t="s">
        <v>1246</v>
      </c>
      <c r="F428" s="74">
        <v>37</v>
      </c>
      <c r="G428" s="200" t="s">
        <v>1323</v>
      </c>
      <c r="H428" s="56" t="s">
        <v>18</v>
      </c>
      <c r="I428" s="56" t="s">
        <v>18</v>
      </c>
      <c r="J428" s="56" t="s">
        <v>20</v>
      </c>
      <c r="K428" s="89" t="s">
        <v>20</v>
      </c>
    </row>
    <row r="429" spans="1:11" ht="15" customHeight="1" outlineLevel="1" x14ac:dyDescent="0.2">
      <c r="A429" s="515" t="s">
        <v>119</v>
      </c>
      <c r="B429" s="268" t="s">
        <v>89</v>
      </c>
      <c r="C429" s="54" t="s">
        <v>26</v>
      </c>
      <c r="D429" s="54" t="s">
        <v>16</v>
      </c>
      <c r="E429" s="227" t="s">
        <v>1342</v>
      </c>
      <c r="F429" s="74" t="s">
        <v>1343</v>
      </c>
      <c r="G429" s="245" t="s">
        <v>19</v>
      </c>
      <c r="H429" s="56" t="s">
        <v>18</v>
      </c>
      <c r="I429" s="56" t="s">
        <v>18</v>
      </c>
      <c r="J429" s="56" t="s">
        <v>20</v>
      </c>
      <c r="K429" s="89" t="s">
        <v>20</v>
      </c>
    </row>
    <row r="430" spans="1:11" ht="41.45" customHeight="1" outlineLevel="1" x14ac:dyDescent="0.2">
      <c r="A430" s="515" t="s">
        <v>119</v>
      </c>
      <c r="B430" s="268" t="s">
        <v>83</v>
      </c>
      <c r="C430" s="54" t="s">
        <v>15</v>
      </c>
      <c r="D430" s="54" t="s">
        <v>16</v>
      </c>
      <c r="E430" s="55" t="s">
        <v>1212</v>
      </c>
      <c r="F430" s="74" t="s">
        <v>1362</v>
      </c>
      <c r="G430" s="200" t="s">
        <v>19</v>
      </c>
      <c r="H430" s="56" t="s">
        <v>18</v>
      </c>
      <c r="I430" s="56" t="s">
        <v>20</v>
      </c>
      <c r="J430" s="56" t="s">
        <v>20</v>
      </c>
      <c r="K430" s="89" t="s">
        <v>20</v>
      </c>
    </row>
    <row r="431" spans="1:11" outlineLevel="1" x14ac:dyDescent="0.2">
      <c r="A431" s="515" t="s">
        <v>119</v>
      </c>
      <c r="B431" s="268" t="s">
        <v>69</v>
      </c>
      <c r="C431" s="54" t="s">
        <v>15</v>
      </c>
      <c r="D431" s="54" t="s">
        <v>16</v>
      </c>
      <c r="E431" s="55" t="s">
        <v>1647</v>
      </c>
      <c r="F431" t="s">
        <v>1547</v>
      </c>
      <c r="G431" s="200" t="s">
        <v>1010</v>
      </c>
      <c r="H431" s="56" t="s">
        <v>18</v>
      </c>
      <c r="I431" s="56" t="s">
        <v>18</v>
      </c>
      <c r="J431" s="56" t="s">
        <v>18</v>
      </c>
      <c r="K431" s="89" t="s">
        <v>20</v>
      </c>
    </row>
    <row r="432" spans="1:11" ht="25.5" outlineLevel="1" x14ac:dyDescent="0.2">
      <c r="A432" s="515" t="s">
        <v>119</v>
      </c>
      <c r="B432" s="268" t="s">
        <v>483</v>
      </c>
      <c r="C432" s="54" t="s">
        <v>26</v>
      </c>
      <c r="D432" s="54" t="s">
        <v>16</v>
      </c>
      <c r="E432" s="227" t="s">
        <v>1345</v>
      </c>
      <c r="F432" s="74" t="s">
        <v>1372</v>
      </c>
      <c r="G432" s="245" t="s">
        <v>19</v>
      </c>
      <c r="H432" s="56" t="s">
        <v>18</v>
      </c>
      <c r="I432" s="56" t="s">
        <v>18</v>
      </c>
      <c r="J432" s="56" t="s">
        <v>20</v>
      </c>
      <c r="K432" s="89" t="s">
        <v>20</v>
      </c>
    </row>
    <row r="433" spans="1:11" outlineLevel="1" x14ac:dyDescent="0.2">
      <c r="A433" s="515" t="s">
        <v>119</v>
      </c>
      <c r="B433" s="268" t="s">
        <v>482</v>
      </c>
      <c r="C433" s="54" t="s">
        <v>40</v>
      </c>
      <c r="D433" s="54" t="s">
        <v>41</v>
      </c>
      <c r="E433" s="55" t="s">
        <v>1357</v>
      </c>
      <c r="F433" s="74">
        <v>2</v>
      </c>
      <c r="G433" s="200" t="s">
        <v>42</v>
      </c>
      <c r="H433" s="56" t="s">
        <v>20</v>
      </c>
      <c r="I433" s="56" t="s">
        <v>20</v>
      </c>
      <c r="J433" s="56" t="s">
        <v>20</v>
      </c>
      <c r="K433" s="89" t="s">
        <v>20</v>
      </c>
    </row>
    <row r="434" spans="1:11" ht="38.25" outlineLevel="1" x14ac:dyDescent="0.2">
      <c r="A434" s="515" t="s">
        <v>119</v>
      </c>
      <c r="B434" s="268" t="s">
        <v>677</v>
      </c>
      <c r="C434" s="54" t="s">
        <v>26</v>
      </c>
      <c r="D434" s="54" t="s">
        <v>16</v>
      </c>
      <c r="E434" s="227" t="s">
        <v>1407</v>
      </c>
      <c r="F434" s="74" t="s">
        <v>1408</v>
      </c>
      <c r="G434" s="200" t="s">
        <v>19</v>
      </c>
      <c r="H434" s="56" t="s">
        <v>18</v>
      </c>
      <c r="I434" s="56" t="s">
        <v>20</v>
      </c>
      <c r="J434" s="56" t="s">
        <v>20</v>
      </c>
      <c r="K434" s="89" t="s">
        <v>20</v>
      </c>
    </row>
    <row r="435" spans="1:11" outlineLevel="1" x14ac:dyDescent="0.2">
      <c r="A435" s="515" t="s">
        <v>119</v>
      </c>
      <c r="B435" s="268" t="s">
        <v>485</v>
      </c>
      <c r="C435" s="54" t="s">
        <v>26</v>
      </c>
      <c r="D435" s="54" t="s">
        <v>16</v>
      </c>
      <c r="E435" s="227" t="s">
        <v>1373</v>
      </c>
      <c r="F435" s="74" t="s">
        <v>1369</v>
      </c>
      <c r="G435" s="200" t="s">
        <v>19</v>
      </c>
      <c r="H435" s="56" t="s">
        <v>18</v>
      </c>
      <c r="I435" s="56" t="s">
        <v>20</v>
      </c>
      <c r="J435" s="56" t="s">
        <v>20</v>
      </c>
      <c r="K435" s="89" t="s">
        <v>20</v>
      </c>
    </row>
    <row r="436" spans="1:11" ht="38.25" outlineLevel="1" x14ac:dyDescent="0.2">
      <c r="A436" s="515" t="s">
        <v>119</v>
      </c>
      <c r="B436" s="268" t="s">
        <v>484</v>
      </c>
      <c r="C436" s="54" t="s">
        <v>26</v>
      </c>
      <c r="D436" s="54" t="s">
        <v>16</v>
      </c>
      <c r="E436" s="227" t="s">
        <v>1359</v>
      </c>
      <c r="F436" s="74" t="s">
        <v>1374</v>
      </c>
      <c r="G436" s="200" t="s">
        <v>19</v>
      </c>
      <c r="H436" s="56" t="s">
        <v>18</v>
      </c>
      <c r="I436" s="56" t="s">
        <v>18</v>
      </c>
      <c r="J436" s="56" t="s">
        <v>20</v>
      </c>
      <c r="K436" s="89" t="s">
        <v>20</v>
      </c>
    </row>
    <row r="437" spans="1:11" outlineLevel="1" x14ac:dyDescent="0.2">
      <c r="A437" s="515" t="s">
        <v>119</v>
      </c>
      <c r="B437" s="268" t="s">
        <v>488</v>
      </c>
      <c r="C437" s="54" t="s">
        <v>73</v>
      </c>
      <c r="D437" s="54" t="s">
        <v>16</v>
      </c>
      <c r="E437" s="227" t="s">
        <v>1368</v>
      </c>
      <c r="F437" s="74" t="s">
        <v>1099</v>
      </c>
      <c r="G437" s="245" t="s">
        <v>74</v>
      </c>
      <c r="H437" s="56" t="s">
        <v>18</v>
      </c>
      <c r="I437" s="56" t="s">
        <v>20</v>
      </c>
      <c r="J437" s="56" t="s">
        <v>20</v>
      </c>
      <c r="K437" s="89" t="s">
        <v>20</v>
      </c>
    </row>
    <row r="438" spans="1:11" ht="15" customHeight="1" outlineLevel="1" x14ac:dyDescent="0.2">
      <c r="A438" s="515" t="s">
        <v>119</v>
      </c>
      <c r="B438" s="264" t="s">
        <v>1309</v>
      </c>
      <c r="C438" s="54" t="s">
        <v>73</v>
      </c>
      <c r="D438" s="54" t="s">
        <v>16</v>
      </c>
      <c r="E438" s="227" t="s">
        <v>1351</v>
      </c>
      <c r="F438" s="74" t="s">
        <v>1099</v>
      </c>
      <c r="G438" s="245" t="s">
        <v>74</v>
      </c>
      <c r="H438" s="56" t="s">
        <v>18</v>
      </c>
      <c r="I438" s="56" t="s">
        <v>20</v>
      </c>
      <c r="J438" s="56" t="s">
        <v>20</v>
      </c>
      <c r="K438" s="89" t="s">
        <v>20</v>
      </c>
    </row>
    <row r="439" spans="1:11" ht="15" customHeight="1" outlineLevel="1" x14ac:dyDescent="0.2">
      <c r="A439" s="515" t="s">
        <v>119</v>
      </c>
      <c r="B439" s="268" t="s">
        <v>489</v>
      </c>
      <c r="C439" s="54" t="s">
        <v>56</v>
      </c>
      <c r="D439" s="54" t="s">
        <v>16</v>
      </c>
      <c r="E439" s="227" t="s">
        <v>1347</v>
      </c>
      <c r="F439" s="74">
        <v>0.65</v>
      </c>
      <c r="G439" s="200" t="s">
        <v>127</v>
      </c>
      <c r="H439" s="56" t="s">
        <v>18</v>
      </c>
      <c r="I439" s="56" t="s">
        <v>18</v>
      </c>
      <c r="J439" s="56" t="s">
        <v>20</v>
      </c>
      <c r="K439" s="89" t="s">
        <v>20</v>
      </c>
    </row>
    <row r="440" spans="1:11" ht="15" customHeight="1" outlineLevel="1" x14ac:dyDescent="0.2">
      <c r="A440" s="515" t="s">
        <v>119</v>
      </c>
      <c r="B440" s="268" t="s">
        <v>86</v>
      </c>
      <c r="C440" s="54" t="s">
        <v>56</v>
      </c>
      <c r="D440" s="54" t="s">
        <v>16</v>
      </c>
      <c r="E440" s="227" t="s">
        <v>1738</v>
      </c>
      <c r="F440" s="80">
        <v>0.35</v>
      </c>
      <c r="G440" s="200" t="s">
        <v>127</v>
      </c>
      <c r="H440" s="56" t="s">
        <v>18</v>
      </c>
      <c r="I440" s="56" t="s">
        <v>18</v>
      </c>
      <c r="J440" s="56" t="s">
        <v>20</v>
      </c>
      <c r="K440" s="89" t="s">
        <v>20</v>
      </c>
    </row>
    <row r="441" spans="1:11" ht="15" customHeight="1" outlineLevel="1" x14ac:dyDescent="0.2">
      <c r="A441" s="515" t="s">
        <v>119</v>
      </c>
      <c r="B441" s="264" t="s">
        <v>181</v>
      </c>
      <c r="C441" s="54" t="s">
        <v>56</v>
      </c>
      <c r="D441" s="54" t="s">
        <v>148</v>
      </c>
      <c r="E441" s="55" t="s">
        <v>1293</v>
      </c>
      <c r="F441" s="78">
        <v>85</v>
      </c>
      <c r="G441" s="200" t="s">
        <v>149</v>
      </c>
      <c r="H441" s="56" t="s">
        <v>18</v>
      </c>
      <c r="I441" s="56" t="s">
        <v>18</v>
      </c>
      <c r="J441" s="56" t="s">
        <v>20</v>
      </c>
      <c r="K441" s="89" t="s">
        <v>20</v>
      </c>
    </row>
    <row r="442" spans="1:11" outlineLevel="1" x14ac:dyDescent="0.2">
      <c r="A442" s="515" t="s">
        <v>119</v>
      </c>
      <c r="B442" s="268" t="s">
        <v>1267</v>
      </c>
      <c r="C442" s="54" t="s">
        <v>56</v>
      </c>
      <c r="D442" s="54" t="s">
        <v>57</v>
      </c>
      <c r="E442" s="55" t="s">
        <v>1355</v>
      </c>
      <c r="F442" s="74">
        <v>1600</v>
      </c>
      <c r="G442" s="200" t="s">
        <v>49</v>
      </c>
      <c r="H442" s="56" t="s">
        <v>20</v>
      </c>
      <c r="I442" s="56" t="s">
        <v>20</v>
      </c>
      <c r="J442" s="56" t="s">
        <v>20</v>
      </c>
      <c r="K442" s="89" t="s">
        <v>20</v>
      </c>
    </row>
    <row r="443" spans="1:11" outlineLevel="1" x14ac:dyDescent="0.2">
      <c r="A443" s="515" t="s">
        <v>119</v>
      </c>
      <c r="B443" s="268" t="s">
        <v>1268</v>
      </c>
      <c r="C443" s="54" t="s">
        <v>56</v>
      </c>
      <c r="D443" s="54" t="s">
        <v>57</v>
      </c>
      <c r="E443" s="55" t="s">
        <v>1356</v>
      </c>
      <c r="F443" s="74">
        <v>900</v>
      </c>
      <c r="G443" s="200" t="s">
        <v>49</v>
      </c>
      <c r="H443" s="56" t="s">
        <v>20</v>
      </c>
      <c r="I443" s="56" t="s">
        <v>20</v>
      </c>
      <c r="J443" s="56" t="s">
        <v>20</v>
      </c>
      <c r="K443" s="89" t="s">
        <v>20</v>
      </c>
    </row>
    <row r="444" spans="1:11" ht="15.75" outlineLevel="1" thickBot="1" x14ac:dyDescent="0.25">
      <c r="A444" s="516" t="s">
        <v>119</v>
      </c>
      <c r="B444" s="266" t="s">
        <v>183</v>
      </c>
      <c r="C444" s="75" t="s">
        <v>56</v>
      </c>
      <c r="D444" s="75" t="s">
        <v>57</v>
      </c>
      <c r="E444" s="76" t="s">
        <v>1412</v>
      </c>
      <c r="F444" s="86">
        <v>68</v>
      </c>
      <c r="G444" s="202" t="s">
        <v>49</v>
      </c>
      <c r="H444" s="77" t="s">
        <v>20</v>
      </c>
      <c r="I444" s="77" t="s">
        <v>20</v>
      </c>
      <c r="J444" s="77" t="s">
        <v>20</v>
      </c>
      <c r="K444" s="488" t="s">
        <v>20</v>
      </c>
    </row>
    <row r="445" spans="1:11" ht="13.9" customHeight="1" outlineLevel="1" thickBot="1" x14ac:dyDescent="0.25">
      <c r="A445" s="489"/>
      <c r="B445" s="69"/>
      <c r="C445" s="63"/>
      <c r="D445" s="63"/>
      <c r="E445" s="69"/>
      <c r="F445" s="69"/>
      <c r="G445" s="203"/>
      <c r="H445" s="62"/>
      <c r="I445" s="62"/>
      <c r="J445" s="62"/>
      <c r="K445" s="62"/>
    </row>
    <row r="446" spans="1:11" ht="14.45" customHeight="1" x14ac:dyDescent="0.2">
      <c r="A446" s="490" t="s">
        <v>120</v>
      </c>
      <c r="B446" s="267" t="s">
        <v>496</v>
      </c>
      <c r="C446" s="70" t="s">
        <v>73</v>
      </c>
      <c r="D446" s="70" t="s">
        <v>16</v>
      </c>
      <c r="E446" s="71" t="s">
        <v>1163</v>
      </c>
      <c r="F446" s="85" t="s">
        <v>1099</v>
      </c>
      <c r="G446" s="208" t="s">
        <v>74</v>
      </c>
      <c r="H446" s="72" t="s">
        <v>20</v>
      </c>
      <c r="I446" s="72" t="s">
        <v>20</v>
      </c>
      <c r="J446" s="72" t="s">
        <v>20</v>
      </c>
      <c r="K446" s="487" t="s">
        <v>20</v>
      </c>
    </row>
    <row r="447" spans="1:11" ht="38.25" outlineLevel="1" x14ac:dyDescent="0.2">
      <c r="A447" s="515" t="s">
        <v>120</v>
      </c>
      <c r="B447" s="268" t="s">
        <v>72</v>
      </c>
      <c r="C447" s="54" t="s">
        <v>15</v>
      </c>
      <c r="D447" s="54" t="s">
        <v>16</v>
      </c>
      <c r="E447" s="55" t="s">
        <v>1529</v>
      </c>
      <c r="F447" s="74" t="s">
        <v>1599</v>
      </c>
      <c r="G447" s="200" t="s">
        <v>19</v>
      </c>
      <c r="H447" s="56" t="s">
        <v>18</v>
      </c>
      <c r="I447" s="56" t="s">
        <v>20</v>
      </c>
      <c r="J447" s="56" t="s">
        <v>20</v>
      </c>
      <c r="K447" s="89" t="s">
        <v>20</v>
      </c>
    </row>
    <row r="448" spans="1:11" ht="63.75" outlineLevel="1" x14ac:dyDescent="0.2">
      <c r="A448" s="515" t="s">
        <v>120</v>
      </c>
      <c r="B448" s="268" t="s">
        <v>115</v>
      </c>
      <c r="C448" s="54" t="s">
        <v>15</v>
      </c>
      <c r="D448" s="54" t="s">
        <v>16</v>
      </c>
      <c r="E448" s="55" t="s">
        <v>1245</v>
      </c>
      <c r="F448" s="74" t="s">
        <v>1381</v>
      </c>
      <c r="G448" s="200" t="s">
        <v>1010</v>
      </c>
      <c r="H448" s="56" t="s">
        <v>18</v>
      </c>
      <c r="I448" s="56" t="s">
        <v>18</v>
      </c>
      <c r="J448" s="228" t="s">
        <v>20</v>
      </c>
      <c r="K448" s="89" t="s">
        <v>20</v>
      </c>
    </row>
    <row r="449" spans="1:11" outlineLevel="1" x14ac:dyDescent="0.2">
      <c r="A449" s="515" t="s">
        <v>120</v>
      </c>
      <c r="B449" s="268" t="s">
        <v>80</v>
      </c>
      <c r="C449" s="54" t="s">
        <v>56</v>
      </c>
      <c r="D449" s="54" t="s">
        <v>81</v>
      </c>
      <c r="E449" s="55" t="s">
        <v>1379</v>
      </c>
      <c r="F449" s="80">
        <v>1.1000000000000001</v>
      </c>
      <c r="G449" s="200" t="s">
        <v>82</v>
      </c>
      <c r="H449" s="56" t="s">
        <v>18</v>
      </c>
      <c r="I449" s="56" t="s">
        <v>18</v>
      </c>
      <c r="J449" s="56" t="s">
        <v>20</v>
      </c>
      <c r="K449" s="89" t="s">
        <v>20</v>
      </c>
    </row>
    <row r="450" spans="1:11" outlineLevel="1" x14ac:dyDescent="0.2">
      <c r="A450" s="515" t="s">
        <v>120</v>
      </c>
      <c r="B450" s="268" t="s">
        <v>500</v>
      </c>
      <c r="C450" s="54" t="s">
        <v>56</v>
      </c>
      <c r="D450" s="54" t="s">
        <v>16</v>
      </c>
      <c r="E450" s="55" t="s">
        <v>1352</v>
      </c>
      <c r="F450" s="74">
        <v>35</v>
      </c>
      <c r="G450" s="200" t="s">
        <v>1323</v>
      </c>
      <c r="H450" s="56" t="s">
        <v>18</v>
      </c>
      <c r="I450" s="56" t="s">
        <v>18</v>
      </c>
      <c r="J450" s="56" t="s">
        <v>20</v>
      </c>
      <c r="K450" s="89" t="s">
        <v>20</v>
      </c>
    </row>
    <row r="451" spans="1:11" ht="15" customHeight="1" outlineLevel="1" x14ac:dyDescent="0.2">
      <c r="A451" s="515" t="s">
        <v>120</v>
      </c>
      <c r="B451" s="268" t="s">
        <v>89</v>
      </c>
      <c r="C451" s="54" t="s">
        <v>26</v>
      </c>
      <c r="D451" s="54" t="s">
        <v>16</v>
      </c>
      <c r="E451" s="227" t="s">
        <v>1342</v>
      </c>
      <c r="F451" s="74" t="s">
        <v>1343</v>
      </c>
      <c r="G451" s="245" t="s">
        <v>19</v>
      </c>
      <c r="H451" s="56" t="s">
        <v>18</v>
      </c>
      <c r="I451" s="56" t="s">
        <v>18</v>
      </c>
      <c r="J451" s="56" t="s">
        <v>20</v>
      </c>
      <c r="K451" s="89" t="s">
        <v>20</v>
      </c>
    </row>
    <row r="452" spans="1:11" ht="38.25" outlineLevel="1" x14ac:dyDescent="0.2">
      <c r="A452" s="515" t="s">
        <v>120</v>
      </c>
      <c r="B452" s="268" t="s">
        <v>83</v>
      </c>
      <c r="C452" s="54" t="s">
        <v>15</v>
      </c>
      <c r="D452" s="54" t="s">
        <v>16</v>
      </c>
      <c r="E452" s="55" t="s">
        <v>1212</v>
      </c>
      <c r="F452" s="74" t="s">
        <v>1382</v>
      </c>
      <c r="G452" s="200" t="s">
        <v>19</v>
      </c>
      <c r="H452" s="56" t="s">
        <v>18</v>
      </c>
      <c r="I452" s="56" t="s">
        <v>20</v>
      </c>
      <c r="J452" s="56" t="s">
        <v>20</v>
      </c>
      <c r="K452" s="89" t="s">
        <v>20</v>
      </c>
    </row>
    <row r="453" spans="1:11" outlineLevel="1" x14ac:dyDescent="0.2">
      <c r="A453" s="515" t="s">
        <v>120</v>
      </c>
      <c r="B453" s="268" t="s">
        <v>69</v>
      </c>
      <c r="C453" s="54" t="s">
        <v>15</v>
      </c>
      <c r="D453" s="54" t="s">
        <v>16</v>
      </c>
      <c r="E453" s="55" t="s">
        <v>1647</v>
      </c>
      <c r="F453" t="s">
        <v>1547</v>
      </c>
      <c r="G453" s="200" t="s">
        <v>1010</v>
      </c>
      <c r="H453" s="56" t="s">
        <v>18</v>
      </c>
      <c r="I453" s="56" t="s">
        <v>18</v>
      </c>
      <c r="J453" s="56" t="s">
        <v>18</v>
      </c>
      <c r="K453" s="89" t="s">
        <v>20</v>
      </c>
    </row>
    <row r="454" spans="1:11" ht="15" customHeight="1" outlineLevel="1" x14ac:dyDescent="0.2">
      <c r="A454" s="515" t="s">
        <v>120</v>
      </c>
      <c r="B454" s="264" t="s">
        <v>1309</v>
      </c>
      <c r="C454" s="54" t="s">
        <v>73</v>
      </c>
      <c r="D454" s="54" t="s">
        <v>16</v>
      </c>
      <c r="E454" s="227" t="s">
        <v>1351</v>
      </c>
      <c r="F454" s="74" t="s">
        <v>1099</v>
      </c>
      <c r="G454" s="245" t="s">
        <v>74</v>
      </c>
      <c r="H454" s="56" t="s">
        <v>18</v>
      </c>
      <c r="I454" s="56" t="s">
        <v>20</v>
      </c>
      <c r="J454" s="56" t="s">
        <v>20</v>
      </c>
      <c r="K454" s="89" t="s">
        <v>20</v>
      </c>
    </row>
    <row r="455" spans="1:11" ht="15" customHeight="1" outlineLevel="1" x14ac:dyDescent="0.2">
      <c r="A455" s="515" t="s">
        <v>120</v>
      </c>
      <c r="B455" s="268" t="s">
        <v>489</v>
      </c>
      <c r="C455" s="54" t="s">
        <v>56</v>
      </c>
      <c r="D455" s="54" t="s">
        <v>16</v>
      </c>
      <c r="E455" s="227" t="s">
        <v>1347</v>
      </c>
      <c r="F455" s="74">
        <v>0.65</v>
      </c>
      <c r="G455" s="200" t="s">
        <v>127</v>
      </c>
      <c r="H455" s="56" t="s">
        <v>18</v>
      </c>
      <c r="I455" s="56" t="s">
        <v>18</v>
      </c>
      <c r="J455" s="56" t="s">
        <v>20</v>
      </c>
      <c r="K455" s="89" t="s">
        <v>20</v>
      </c>
    </row>
    <row r="456" spans="1:11" ht="15" customHeight="1" outlineLevel="1" x14ac:dyDescent="0.2">
      <c r="A456" s="515" t="s">
        <v>120</v>
      </c>
      <c r="B456" s="268" t="s">
        <v>181</v>
      </c>
      <c r="C456" s="54" t="s">
        <v>56</v>
      </c>
      <c r="D456" s="54" t="s">
        <v>148</v>
      </c>
      <c r="E456" s="55" t="s">
        <v>1293</v>
      </c>
      <c r="F456" s="78">
        <v>12.5</v>
      </c>
      <c r="G456" s="200" t="s">
        <v>149</v>
      </c>
      <c r="H456" s="56" t="s">
        <v>18</v>
      </c>
      <c r="I456" s="56" t="s">
        <v>18</v>
      </c>
      <c r="J456" s="56" t="s">
        <v>20</v>
      </c>
      <c r="K456" s="89" t="s">
        <v>20</v>
      </c>
    </row>
    <row r="457" spans="1:11" outlineLevel="1" x14ac:dyDescent="0.2">
      <c r="A457" s="515" t="s">
        <v>120</v>
      </c>
      <c r="B457" s="268" t="s">
        <v>170</v>
      </c>
      <c r="C457" s="54" t="s">
        <v>56</v>
      </c>
      <c r="D457" s="54" t="s">
        <v>57</v>
      </c>
      <c r="E457" s="55" t="s">
        <v>1422</v>
      </c>
      <c r="F457" s="74">
        <v>1250</v>
      </c>
      <c r="G457" s="200" t="s">
        <v>49</v>
      </c>
      <c r="H457" s="56" t="s">
        <v>20</v>
      </c>
      <c r="I457" s="56" t="s">
        <v>20</v>
      </c>
      <c r="J457" s="56" t="s">
        <v>20</v>
      </c>
      <c r="K457" s="89" t="s">
        <v>20</v>
      </c>
    </row>
    <row r="458" spans="1:11" outlineLevel="1" x14ac:dyDescent="0.2">
      <c r="A458" s="515" t="s">
        <v>120</v>
      </c>
      <c r="B458" s="268" t="s">
        <v>1267</v>
      </c>
      <c r="C458" s="54" t="s">
        <v>56</v>
      </c>
      <c r="D458" s="54" t="s">
        <v>57</v>
      </c>
      <c r="E458" s="55" t="s">
        <v>1355</v>
      </c>
      <c r="F458" s="74">
        <v>400</v>
      </c>
      <c r="G458" s="200" t="s">
        <v>49</v>
      </c>
      <c r="H458" s="56" t="s">
        <v>20</v>
      </c>
      <c r="I458" s="56" t="s">
        <v>20</v>
      </c>
      <c r="J458" s="56" t="s">
        <v>20</v>
      </c>
      <c r="K458" s="89" t="s">
        <v>20</v>
      </c>
    </row>
    <row r="459" spans="1:11" ht="15.75" outlineLevel="1" thickBot="1" x14ac:dyDescent="0.25">
      <c r="A459" s="516" t="s">
        <v>120</v>
      </c>
      <c r="B459" s="266" t="s">
        <v>1268</v>
      </c>
      <c r="C459" s="75" t="s">
        <v>56</v>
      </c>
      <c r="D459" s="75" t="s">
        <v>57</v>
      </c>
      <c r="E459" s="76" t="s">
        <v>1356</v>
      </c>
      <c r="F459" s="86">
        <v>400</v>
      </c>
      <c r="G459" s="202" t="s">
        <v>49</v>
      </c>
      <c r="H459" s="77" t="s">
        <v>20</v>
      </c>
      <c r="I459" s="77" t="s">
        <v>20</v>
      </c>
      <c r="J459" s="77" t="s">
        <v>20</v>
      </c>
      <c r="K459" s="488" t="s">
        <v>20</v>
      </c>
    </row>
    <row r="460" spans="1:11" ht="13.9" customHeight="1" outlineLevel="1" thickBot="1" x14ac:dyDescent="0.25">
      <c r="A460" s="489"/>
      <c r="B460" s="69"/>
      <c r="C460" s="63"/>
      <c r="D460" s="63"/>
      <c r="E460" s="69"/>
      <c r="F460" s="69"/>
      <c r="G460" s="203"/>
      <c r="H460" s="62"/>
      <c r="I460" s="62"/>
      <c r="J460" s="62"/>
      <c r="K460" s="62"/>
    </row>
    <row r="461" spans="1:11" ht="14.45" customHeight="1" x14ac:dyDescent="0.2">
      <c r="A461" s="490" t="s">
        <v>121</v>
      </c>
      <c r="B461" s="267" t="s">
        <v>496</v>
      </c>
      <c r="C461" s="70" t="s">
        <v>73</v>
      </c>
      <c r="D461" s="70" t="s">
        <v>16</v>
      </c>
      <c r="E461" s="71" t="s">
        <v>1163</v>
      </c>
      <c r="F461" s="85" t="s">
        <v>1099</v>
      </c>
      <c r="G461" s="208" t="s">
        <v>74</v>
      </c>
      <c r="H461" s="72" t="s">
        <v>20</v>
      </c>
      <c r="I461" s="72" t="s">
        <v>20</v>
      </c>
      <c r="J461" s="72" t="s">
        <v>20</v>
      </c>
      <c r="K461" s="487" t="s">
        <v>20</v>
      </c>
    </row>
    <row r="462" spans="1:11" ht="25.5" outlineLevel="1" x14ac:dyDescent="0.2">
      <c r="A462" s="515" t="s">
        <v>121</v>
      </c>
      <c r="B462" s="268" t="s">
        <v>491</v>
      </c>
      <c r="C462" s="54" t="s">
        <v>26</v>
      </c>
      <c r="D462" s="54" t="s">
        <v>16</v>
      </c>
      <c r="E462" s="55" t="s">
        <v>1404</v>
      </c>
      <c r="F462" s="74" t="s">
        <v>1403</v>
      </c>
      <c r="G462" s="200" t="s">
        <v>19</v>
      </c>
      <c r="H462" s="56" t="s">
        <v>18</v>
      </c>
      <c r="I462" s="56" t="s">
        <v>20</v>
      </c>
      <c r="J462" s="228" t="s">
        <v>20</v>
      </c>
      <c r="K462" s="89" t="s">
        <v>20</v>
      </c>
    </row>
    <row r="463" spans="1:11" ht="38.25" outlineLevel="1" x14ac:dyDescent="0.2">
      <c r="A463" s="515" t="s">
        <v>121</v>
      </c>
      <c r="B463" s="268" t="s">
        <v>115</v>
      </c>
      <c r="C463" s="54" t="s">
        <v>15</v>
      </c>
      <c r="D463" s="54" t="s">
        <v>16</v>
      </c>
      <c r="E463" s="55" t="s">
        <v>1245</v>
      </c>
      <c r="F463" s="74" t="s">
        <v>1402</v>
      </c>
      <c r="G463" s="200" t="s">
        <v>1010</v>
      </c>
      <c r="H463" s="56" t="s">
        <v>18</v>
      </c>
      <c r="I463" s="56" t="s">
        <v>18</v>
      </c>
      <c r="J463" s="228" t="s">
        <v>20</v>
      </c>
      <c r="K463" s="89" t="s">
        <v>20</v>
      </c>
    </row>
    <row r="464" spans="1:11" ht="38.25" outlineLevel="1" x14ac:dyDescent="0.2">
      <c r="A464" s="515" t="s">
        <v>121</v>
      </c>
      <c r="B464" s="268" t="s">
        <v>72</v>
      </c>
      <c r="C464" s="54" t="s">
        <v>15</v>
      </c>
      <c r="D464" s="54" t="s">
        <v>16</v>
      </c>
      <c r="E464" s="55" t="s">
        <v>1528</v>
      </c>
      <c r="F464" s="74" t="s">
        <v>1600</v>
      </c>
      <c r="G464" s="200" t="s">
        <v>19</v>
      </c>
      <c r="H464" s="56" t="s">
        <v>18</v>
      </c>
      <c r="I464" s="56" t="s">
        <v>20</v>
      </c>
      <c r="J464" s="56" t="s">
        <v>20</v>
      </c>
      <c r="K464" s="89" t="s">
        <v>20</v>
      </c>
    </row>
    <row r="465" spans="1:11" ht="63.75" outlineLevel="1" x14ac:dyDescent="0.2">
      <c r="A465" s="515" t="s">
        <v>121</v>
      </c>
      <c r="B465" s="268" t="s">
        <v>77</v>
      </c>
      <c r="C465" s="54" t="s">
        <v>15</v>
      </c>
      <c r="D465" s="54" t="s">
        <v>16</v>
      </c>
      <c r="E465" s="227" t="s">
        <v>1291</v>
      </c>
      <c r="F465" s="74" t="s">
        <v>1542</v>
      </c>
      <c r="G465" s="200" t="s">
        <v>19</v>
      </c>
      <c r="H465" s="56" t="s">
        <v>18</v>
      </c>
      <c r="I465" s="56" t="s">
        <v>18</v>
      </c>
      <c r="J465" s="56" t="s">
        <v>20</v>
      </c>
      <c r="K465" s="89" t="s">
        <v>20</v>
      </c>
    </row>
    <row r="466" spans="1:11" ht="38.25" outlineLevel="1" x14ac:dyDescent="0.2">
      <c r="A466" s="515" t="s">
        <v>121</v>
      </c>
      <c r="B466" s="268" t="s">
        <v>83</v>
      </c>
      <c r="C466" s="54" t="s">
        <v>15</v>
      </c>
      <c r="D466" s="54" t="s">
        <v>16</v>
      </c>
      <c r="E466" s="55" t="s">
        <v>1212</v>
      </c>
      <c r="F466" s="74" t="s">
        <v>1382</v>
      </c>
      <c r="G466" s="200" t="s">
        <v>19</v>
      </c>
      <c r="H466" s="56" t="s">
        <v>18</v>
      </c>
      <c r="I466" s="56" t="s">
        <v>20</v>
      </c>
      <c r="J466" s="56" t="s">
        <v>20</v>
      </c>
      <c r="K466" s="89" t="s">
        <v>20</v>
      </c>
    </row>
    <row r="467" spans="1:11" outlineLevel="1" x14ac:dyDescent="0.2">
      <c r="A467" s="515" t="s">
        <v>121</v>
      </c>
      <c r="B467" s="268" t="s">
        <v>69</v>
      </c>
      <c r="C467" s="54" t="s">
        <v>15</v>
      </c>
      <c r="D467" s="54" t="s">
        <v>16</v>
      </c>
      <c r="E467" s="55" t="s">
        <v>1647</v>
      </c>
      <c r="F467" t="s">
        <v>1547</v>
      </c>
      <c r="G467" s="200" t="s">
        <v>1010</v>
      </c>
      <c r="H467" s="56" t="s">
        <v>18</v>
      </c>
      <c r="I467" s="56" t="s">
        <v>18</v>
      </c>
      <c r="J467" s="56" t="s">
        <v>18</v>
      </c>
      <c r="K467" s="89" t="s">
        <v>20</v>
      </c>
    </row>
    <row r="468" spans="1:11" ht="15" customHeight="1" outlineLevel="1" x14ac:dyDescent="0.2">
      <c r="A468" s="515" t="s">
        <v>121</v>
      </c>
      <c r="B468" s="268" t="s">
        <v>181</v>
      </c>
      <c r="C468" s="54" t="s">
        <v>56</v>
      </c>
      <c r="D468" s="54" t="s">
        <v>148</v>
      </c>
      <c r="E468" s="55" t="s">
        <v>1293</v>
      </c>
      <c r="F468" s="78">
        <v>24.5</v>
      </c>
      <c r="G468" s="200" t="s">
        <v>149</v>
      </c>
      <c r="H468" s="56" t="s">
        <v>18</v>
      </c>
      <c r="I468" s="56" t="s">
        <v>18</v>
      </c>
      <c r="J468" s="56" t="s">
        <v>20</v>
      </c>
      <c r="K468" s="89" t="s">
        <v>20</v>
      </c>
    </row>
    <row r="469" spans="1:11" outlineLevel="1" x14ac:dyDescent="0.2">
      <c r="A469" s="515" t="s">
        <v>121</v>
      </c>
      <c r="B469" s="268" t="s">
        <v>170</v>
      </c>
      <c r="C469" s="54" t="s">
        <v>56</v>
      </c>
      <c r="D469" s="54" t="s">
        <v>57</v>
      </c>
      <c r="E469" s="55" t="s">
        <v>1415</v>
      </c>
      <c r="F469" s="74">
        <v>1000</v>
      </c>
      <c r="G469" s="200" t="s">
        <v>49</v>
      </c>
      <c r="H469" s="56" t="s">
        <v>20</v>
      </c>
      <c r="I469" s="56" t="s">
        <v>20</v>
      </c>
      <c r="J469" s="56" t="s">
        <v>20</v>
      </c>
      <c r="K469" s="89" t="s">
        <v>20</v>
      </c>
    </row>
    <row r="470" spans="1:11" outlineLevel="1" x14ac:dyDescent="0.2">
      <c r="A470" s="515" t="s">
        <v>121</v>
      </c>
      <c r="B470" s="268" t="s">
        <v>184</v>
      </c>
      <c r="C470" s="54" t="s">
        <v>56</v>
      </c>
      <c r="D470" s="54" t="s">
        <v>57</v>
      </c>
      <c r="E470" s="55" t="s">
        <v>1414</v>
      </c>
      <c r="F470" s="74">
        <v>1600</v>
      </c>
      <c r="G470" s="200" t="s">
        <v>49</v>
      </c>
      <c r="H470" s="56" t="s">
        <v>20</v>
      </c>
      <c r="I470" s="56" t="s">
        <v>20</v>
      </c>
      <c r="J470" s="56" t="s">
        <v>20</v>
      </c>
      <c r="K470" s="89" t="s">
        <v>20</v>
      </c>
    </row>
    <row r="471" spans="1:11" ht="15.75" outlineLevel="1" thickBot="1" x14ac:dyDescent="0.25">
      <c r="A471" s="516" t="s">
        <v>121</v>
      </c>
      <c r="B471" s="266" t="s">
        <v>183</v>
      </c>
      <c r="C471" s="75" t="s">
        <v>56</v>
      </c>
      <c r="D471" s="75" t="s">
        <v>57</v>
      </c>
      <c r="E471" s="76" t="s">
        <v>1247</v>
      </c>
      <c r="F471" s="86">
        <v>150</v>
      </c>
      <c r="G471" s="202" t="s">
        <v>49</v>
      </c>
      <c r="H471" s="77" t="s">
        <v>20</v>
      </c>
      <c r="I471" s="77" t="s">
        <v>20</v>
      </c>
      <c r="J471" s="77" t="s">
        <v>20</v>
      </c>
      <c r="K471" s="488" t="s">
        <v>20</v>
      </c>
    </row>
    <row r="472" spans="1:11" ht="13.9" customHeight="1" outlineLevel="1" thickBot="1" x14ac:dyDescent="0.25">
      <c r="A472" s="489"/>
      <c r="B472" s="69"/>
      <c r="C472" s="63"/>
      <c r="D472" s="63"/>
      <c r="E472" s="69"/>
      <c r="F472" s="69"/>
      <c r="G472" s="203"/>
      <c r="H472" s="62"/>
      <c r="I472" s="62"/>
      <c r="J472" s="62"/>
      <c r="K472" s="62"/>
    </row>
    <row r="473" spans="1:11" ht="14.45" customHeight="1" x14ac:dyDescent="0.2">
      <c r="A473" s="490" t="s">
        <v>122</v>
      </c>
      <c r="B473" s="267" t="s">
        <v>496</v>
      </c>
      <c r="C473" s="70" t="s">
        <v>73</v>
      </c>
      <c r="D473" s="70" t="s">
        <v>16</v>
      </c>
      <c r="E473" s="71" t="s">
        <v>1163</v>
      </c>
      <c r="F473" s="85" t="s">
        <v>1099</v>
      </c>
      <c r="G473" s="208" t="s">
        <v>74</v>
      </c>
      <c r="H473" s="72" t="s">
        <v>20</v>
      </c>
      <c r="I473" s="72" t="s">
        <v>20</v>
      </c>
      <c r="J473" s="72" t="s">
        <v>20</v>
      </c>
      <c r="K473" s="487" t="s">
        <v>20</v>
      </c>
    </row>
    <row r="474" spans="1:11" ht="25.5" outlineLevel="1" x14ac:dyDescent="0.2">
      <c r="A474" s="515" t="s">
        <v>122</v>
      </c>
      <c r="B474" s="268" t="s">
        <v>491</v>
      </c>
      <c r="C474" s="54" t="s">
        <v>26</v>
      </c>
      <c r="D474" s="54" t="s">
        <v>16</v>
      </c>
      <c r="E474" s="55" t="s">
        <v>1404</v>
      </c>
      <c r="F474" s="74" t="s">
        <v>1403</v>
      </c>
      <c r="G474" s="200" t="s">
        <v>19</v>
      </c>
      <c r="H474" s="56" t="s">
        <v>18</v>
      </c>
      <c r="I474" s="56" t="s">
        <v>20</v>
      </c>
      <c r="J474" s="228" t="s">
        <v>20</v>
      </c>
      <c r="K474" s="89" t="s">
        <v>20</v>
      </c>
    </row>
    <row r="475" spans="1:11" ht="76.5" outlineLevel="1" x14ac:dyDescent="0.2">
      <c r="A475" s="515" t="s">
        <v>122</v>
      </c>
      <c r="B475" s="268" t="s">
        <v>115</v>
      </c>
      <c r="C475" s="54" t="s">
        <v>15</v>
      </c>
      <c r="D475" s="54" t="s">
        <v>16</v>
      </c>
      <c r="E475" s="55" t="s">
        <v>1245</v>
      </c>
      <c r="F475" s="74" t="s">
        <v>1416</v>
      </c>
      <c r="G475" s="200" t="s">
        <v>1010</v>
      </c>
      <c r="H475" s="56" t="s">
        <v>18</v>
      </c>
      <c r="I475" s="56" t="s">
        <v>18</v>
      </c>
      <c r="J475" s="228" t="s">
        <v>20</v>
      </c>
      <c r="K475" s="89" t="s">
        <v>20</v>
      </c>
    </row>
    <row r="476" spans="1:11" ht="38.25" outlineLevel="1" x14ac:dyDescent="0.2">
      <c r="A476" s="515" t="s">
        <v>122</v>
      </c>
      <c r="B476" s="268" t="s">
        <v>72</v>
      </c>
      <c r="C476" s="54" t="s">
        <v>15</v>
      </c>
      <c r="D476" s="54" t="s">
        <v>16</v>
      </c>
      <c r="E476" s="55" t="s">
        <v>1528</v>
      </c>
      <c r="F476" s="74" t="s">
        <v>1598</v>
      </c>
      <c r="G476" s="200" t="s">
        <v>19</v>
      </c>
      <c r="H476" s="56" t="s">
        <v>18</v>
      </c>
      <c r="I476" s="56" t="s">
        <v>20</v>
      </c>
      <c r="J476" s="56" t="s">
        <v>20</v>
      </c>
      <c r="K476" s="89" t="s">
        <v>20</v>
      </c>
    </row>
    <row r="477" spans="1:11" ht="63.75" outlineLevel="1" x14ac:dyDescent="0.2">
      <c r="A477" s="515" t="s">
        <v>122</v>
      </c>
      <c r="B477" s="268" t="s">
        <v>77</v>
      </c>
      <c r="C477" s="54" t="s">
        <v>15</v>
      </c>
      <c r="D477" s="54" t="s">
        <v>16</v>
      </c>
      <c r="E477" s="227" t="s">
        <v>1291</v>
      </c>
      <c r="F477" s="74" t="s">
        <v>1543</v>
      </c>
      <c r="G477" s="200" t="s">
        <v>19</v>
      </c>
      <c r="H477" s="228" t="s">
        <v>18</v>
      </c>
      <c r="I477" s="228" t="s">
        <v>18</v>
      </c>
      <c r="J477" s="228" t="s">
        <v>20</v>
      </c>
      <c r="K477" s="89" t="s">
        <v>20</v>
      </c>
    </row>
    <row r="478" spans="1:11" ht="15" customHeight="1" outlineLevel="1" x14ac:dyDescent="0.2">
      <c r="A478" s="515" t="s">
        <v>122</v>
      </c>
      <c r="B478" s="268" t="s">
        <v>89</v>
      </c>
      <c r="C478" s="54" t="s">
        <v>26</v>
      </c>
      <c r="D478" s="54" t="s">
        <v>16</v>
      </c>
      <c r="E478" s="227" t="s">
        <v>1342</v>
      </c>
      <c r="F478" s="74" t="s">
        <v>1343</v>
      </c>
      <c r="G478" s="245" t="s">
        <v>19</v>
      </c>
      <c r="H478" s="56" t="s">
        <v>18</v>
      </c>
      <c r="I478" s="56" t="s">
        <v>18</v>
      </c>
      <c r="J478" s="56" t="s">
        <v>20</v>
      </c>
      <c r="K478" s="89" t="s">
        <v>20</v>
      </c>
    </row>
    <row r="479" spans="1:11" ht="38.25" outlineLevel="1" x14ac:dyDescent="0.2">
      <c r="A479" s="515" t="s">
        <v>122</v>
      </c>
      <c r="B479" s="268" t="s">
        <v>83</v>
      </c>
      <c r="C479" s="54" t="s">
        <v>15</v>
      </c>
      <c r="D479" s="54" t="s">
        <v>16</v>
      </c>
      <c r="E479" s="55" t="s">
        <v>1212</v>
      </c>
      <c r="F479" s="74" t="s">
        <v>1648</v>
      </c>
      <c r="G479" s="200" t="s">
        <v>19</v>
      </c>
      <c r="H479" s="56" t="s">
        <v>18</v>
      </c>
      <c r="I479" s="56" t="s">
        <v>20</v>
      </c>
      <c r="J479" s="56" t="s">
        <v>20</v>
      </c>
      <c r="K479" s="89" t="s">
        <v>20</v>
      </c>
    </row>
    <row r="480" spans="1:11" outlineLevel="1" x14ac:dyDescent="0.2">
      <c r="A480" s="515" t="s">
        <v>122</v>
      </c>
      <c r="B480" s="268" t="s">
        <v>69</v>
      </c>
      <c r="C480" s="54" t="s">
        <v>15</v>
      </c>
      <c r="D480" s="54" t="s">
        <v>16</v>
      </c>
      <c r="E480" s="55" t="s">
        <v>1647</v>
      </c>
      <c r="F480" t="s">
        <v>1547</v>
      </c>
      <c r="G480" s="200" t="s">
        <v>1010</v>
      </c>
      <c r="H480" s="56" t="s">
        <v>18</v>
      </c>
      <c r="I480" s="56" t="s">
        <v>18</v>
      </c>
      <c r="J480" s="56" t="s">
        <v>18</v>
      </c>
      <c r="K480" s="89" t="s">
        <v>20</v>
      </c>
    </row>
    <row r="481" spans="1:11" ht="25.5" outlineLevel="1" x14ac:dyDescent="0.2">
      <c r="A481" s="515" t="s">
        <v>122</v>
      </c>
      <c r="B481" s="268" t="s">
        <v>483</v>
      </c>
      <c r="C481" s="54" t="s">
        <v>26</v>
      </c>
      <c r="D481" s="54" t="s">
        <v>16</v>
      </c>
      <c r="E481" s="227" t="s">
        <v>1345</v>
      </c>
      <c r="F481" s="74" t="s">
        <v>1372</v>
      </c>
      <c r="G481" s="245" t="s">
        <v>19</v>
      </c>
      <c r="H481" s="56" t="s">
        <v>18</v>
      </c>
      <c r="I481" s="56" t="s">
        <v>18</v>
      </c>
      <c r="J481" s="56" t="s">
        <v>20</v>
      </c>
      <c r="K481" s="89" t="s">
        <v>20</v>
      </c>
    </row>
    <row r="482" spans="1:11" outlineLevel="1" x14ac:dyDescent="0.2">
      <c r="A482" s="515" t="s">
        <v>122</v>
      </c>
      <c r="B482" s="268" t="s">
        <v>482</v>
      </c>
      <c r="C482" s="54" t="s">
        <v>40</v>
      </c>
      <c r="D482" s="54" t="s">
        <v>41</v>
      </c>
      <c r="E482" s="55" t="s">
        <v>1357</v>
      </c>
      <c r="F482" s="74">
        <v>1</v>
      </c>
      <c r="G482" s="200" t="s">
        <v>42</v>
      </c>
      <c r="H482" s="56" t="s">
        <v>20</v>
      </c>
      <c r="I482" s="56" t="s">
        <v>20</v>
      </c>
      <c r="J482" s="56" t="s">
        <v>20</v>
      </c>
      <c r="K482" s="89" t="s">
        <v>20</v>
      </c>
    </row>
    <row r="483" spans="1:11" ht="25.5" outlineLevel="1" x14ac:dyDescent="0.2">
      <c r="A483" s="515" t="s">
        <v>122</v>
      </c>
      <c r="B483" s="268" t="s">
        <v>677</v>
      </c>
      <c r="C483" s="54" t="s">
        <v>26</v>
      </c>
      <c r="D483" s="54" t="s">
        <v>16</v>
      </c>
      <c r="E483" s="227" t="s">
        <v>1417</v>
      </c>
      <c r="F483" s="74" t="s">
        <v>1418</v>
      </c>
      <c r="G483" s="200" t="s">
        <v>19</v>
      </c>
      <c r="H483" s="56" t="s">
        <v>18</v>
      </c>
      <c r="I483" s="56" t="s">
        <v>20</v>
      </c>
      <c r="J483" s="56" t="s">
        <v>20</v>
      </c>
      <c r="K483" s="89" t="s">
        <v>20</v>
      </c>
    </row>
    <row r="484" spans="1:11" outlineLevel="1" x14ac:dyDescent="0.2">
      <c r="A484" s="515" t="s">
        <v>122</v>
      </c>
      <c r="B484" s="268" t="s">
        <v>485</v>
      </c>
      <c r="C484" s="54" t="s">
        <v>26</v>
      </c>
      <c r="D484" s="54" t="s">
        <v>16</v>
      </c>
      <c r="E484" s="227" t="s">
        <v>1373</v>
      </c>
      <c r="F484" s="74" t="s">
        <v>1358</v>
      </c>
      <c r="G484" s="200" t="s">
        <v>19</v>
      </c>
      <c r="H484" s="56" t="s">
        <v>18</v>
      </c>
      <c r="I484" s="56" t="s">
        <v>20</v>
      </c>
      <c r="J484" s="56" t="s">
        <v>20</v>
      </c>
      <c r="K484" s="89" t="s">
        <v>20</v>
      </c>
    </row>
    <row r="485" spans="1:11" ht="38.25" outlineLevel="1" x14ac:dyDescent="0.2">
      <c r="A485" s="515" t="s">
        <v>122</v>
      </c>
      <c r="B485" s="268" t="s">
        <v>484</v>
      </c>
      <c r="C485" s="54" t="s">
        <v>26</v>
      </c>
      <c r="D485" s="54" t="s">
        <v>16</v>
      </c>
      <c r="E485" s="227" t="s">
        <v>1359</v>
      </c>
      <c r="F485" s="74" t="s">
        <v>1378</v>
      </c>
      <c r="G485" s="200" t="s">
        <v>19</v>
      </c>
      <c r="H485" s="56" t="s">
        <v>18</v>
      </c>
      <c r="I485" s="56" t="s">
        <v>18</v>
      </c>
      <c r="J485" s="56" t="s">
        <v>20</v>
      </c>
      <c r="K485" s="89" t="s">
        <v>20</v>
      </c>
    </row>
    <row r="486" spans="1:11" outlineLevel="1" x14ac:dyDescent="0.2">
      <c r="A486" s="515" t="s">
        <v>122</v>
      </c>
      <c r="B486" s="268" t="s">
        <v>88</v>
      </c>
      <c r="C486" s="54" t="s">
        <v>73</v>
      </c>
      <c r="D486" s="54" t="s">
        <v>16</v>
      </c>
      <c r="E486" s="227" t="s">
        <v>1360</v>
      </c>
      <c r="F486" s="74" t="s">
        <v>1099</v>
      </c>
      <c r="G486" s="245" t="s">
        <v>74</v>
      </c>
      <c r="H486" s="56" t="s">
        <v>18</v>
      </c>
      <c r="I486" s="56" t="s">
        <v>20</v>
      </c>
      <c r="J486" s="56" t="s">
        <v>20</v>
      </c>
      <c r="K486" s="89" t="s">
        <v>20</v>
      </c>
    </row>
    <row r="487" spans="1:11" outlineLevel="1" x14ac:dyDescent="0.2">
      <c r="A487" s="515" t="s">
        <v>122</v>
      </c>
      <c r="B487" s="268" t="s">
        <v>486</v>
      </c>
      <c r="C487" s="54" t="s">
        <v>73</v>
      </c>
      <c r="D487" s="54" t="s">
        <v>16</v>
      </c>
      <c r="E487" s="227" t="s">
        <v>1361</v>
      </c>
      <c r="F487" s="74" t="s">
        <v>1099</v>
      </c>
      <c r="G487" s="245" t="s">
        <v>74</v>
      </c>
      <c r="H487" s="56" t="s">
        <v>18</v>
      </c>
      <c r="I487" s="56" t="s">
        <v>20</v>
      </c>
      <c r="J487" s="56" t="s">
        <v>20</v>
      </c>
      <c r="K487" s="89" t="s">
        <v>20</v>
      </c>
    </row>
    <row r="488" spans="1:11" ht="15" customHeight="1" outlineLevel="1" x14ac:dyDescent="0.2">
      <c r="A488" s="515" t="s">
        <v>122</v>
      </c>
      <c r="B488" s="268" t="s">
        <v>1309</v>
      </c>
      <c r="C488" s="54" t="s">
        <v>73</v>
      </c>
      <c r="D488" s="54" t="s">
        <v>16</v>
      </c>
      <c r="E488" s="227" t="s">
        <v>1351</v>
      </c>
      <c r="F488" s="74" t="s">
        <v>1099</v>
      </c>
      <c r="G488" s="245" t="s">
        <v>74</v>
      </c>
      <c r="H488" s="56" t="s">
        <v>18</v>
      </c>
      <c r="I488" s="56" t="s">
        <v>20</v>
      </c>
      <c r="J488" s="56" t="s">
        <v>20</v>
      </c>
      <c r="K488" s="89" t="s">
        <v>20</v>
      </c>
    </row>
    <row r="489" spans="1:11" ht="15" customHeight="1" outlineLevel="1" x14ac:dyDescent="0.2">
      <c r="A489" s="515" t="s">
        <v>122</v>
      </c>
      <c r="B489" s="268" t="s">
        <v>181</v>
      </c>
      <c r="C489" s="54" t="s">
        <v>56</v>
      </c>
      <c r="D489" s="54" t="s">
        <v>148</v>
      </c>
      <c r="E489" s="55" t="s">
        <v>1293</v>
      </c>
      <c r="F489" s="78">
        <v>450</v>
      </c>
      <c r="G489" s="200" t="s">
        <v>149</v>
      </c>
      <c r="H489" s="56" t="s">
        <v>18</v>
      </c>
      <c r="I489" s="56" t="s">
        <v>18</v>
      </c>
      <c r="J489" s="56" t="s">
        <v>20</v>
      </c>
      <c r="K489" s="89" t="s">
        <v>20</v>
      </c>
    </row>
    <row r="490" spans="1:11" outlineLevel="1" x14ac:dyDescent="0.2">
      <c r="A490" s="515" t="s">
        <v>122</v>
      </c>
      <c r="B490" s="268" t="s">
        <v>1265</v>
      </c>
      <c r="C490" s="54" t="s">
        <v>56</v>
      </c>
      <c r="D490" s="54" t="s">
        <v>57</v>
      </c>
      <c r="E490" s="55" t="s">
        <v>1353</v>
      </c>
      <c r="F490" s="74">
        <v>5000</v>
      </c>
      <c r="G490" s="200" t="s">
        <v>49</v>
      </c>
      <c r="H490" s="56" t="s">
        <v>20</v>
      </c>
      <c r="I490" s="56" t="s">
        <v>20</v>
      </c>
      <c r="J490" s="56" t="s">
        <v>20</v>
      </c>
      <c r="K490" s="89" t="s">
        <v>20</v>
      </c>
    </row>
    <row r="491" spans="1:11" outlineLevel="1" x14ac:dyDescent="0.2">
      <c r="A491" s="515" t="s">
        <v>122</v>
      </c>
      <c r="B491" s="268" t="s">
        <v>196</v>
      </c>
      <c r="C491" s="54" t="s">
        <v>56</v>
      </c>
      <c r="D491" s="54" t="s">
        <v>57</v>
      </c>
      <c r="E491" s="55" t="s">
        <v>1413</v>
      </c>
      <c r="F491" s="74">
        <v>1500</v>
      </c>
      <c r="G491" s="200" t="s">
        <v>49</v>
      </c>
      <c r="H491" s="56" t="s">
        <v>20</v>
      </c>
      <c r="I491" s="56" t="s">
        <v>20</v>
      </c>
      <c r="J491" s="56" t="s">
        <v>20</v>
      </c>
      <c r="K491" s="89" t="s">
        <v>20</v>
      </c>
    </row>
    <row r="492" spans="1:11" ht="15.75" outlineLevel="1" thickBot="1" x14ac:dyDescent="0.25">
      <c r="A492" s="516" t="s">
        <v>122</v>
      </c>
      <c r="B492" s="266" t="s">
        <v>183</v>
      </c>
      <c r="C492" s="75" t="s">
        <v>56</v>
      </c>
      <c r="D492" s="75" t="s">
        <v>57</v>
      </c>
      <c r="E492" s="76" t="s">
        <v>1412</v>
      </c>
      <c r="F492" s="86">
        <v>80</v>
      </c>
      <c r="G492" s="202" t="s">
        <v>49</v>
      </c>
      <c r="H492" s="77" t="s">
        <v>20</v>
      </c>
      <c r="I492" s="77" t="s">
        <v>20</v>
      </c>
      <c r="J492" s="77" t="s">
        <v>20</v>
      </c>
      <c r="K492" s="488" t="s">
        <v>20</v>
      </c>
    </row>
    <row r="493" spans="1:11" ht="13.9" customHeight="1" outlineLevel="1" thickBot="1" x14ac:dyDescent="0.25">
      <c r="A493" s="489"/>
      <c r="B493" s="69"/>
      <c r="C493" s="63"/>
      <c r="D493" s="63"/>
      <c r="E493" s="69"/>
      <c r="F493" s="69"/>
      <c r="G493" s="203"/>
      <c r="H493" s="62"/>
      <c r="I493" s="62"/>
      <c r="J493" s="62"/>
      <c r="K493" s="62"/>
    </row>
    <row r="494" spans="1:11" ht="14.45" customHeight="1" x14ac:dyDescent="0.2">
      <c r="A494" s="490" t="s">
        <v>123</v>
      </c>
      <c r="B494" s="267" t="s">
        <v>496</v>
      </c>
      <c r="C494" s="70" t="s">
        <v>73</v>
      </c>
      <c r="D494" s="70" t="s">
        <v>16</v>
      </c>
      <c r="E494" s="71" t="s">
        <v>1163</v>
      </c>
      <c r="F494" s="85" t="s">
        <v>1099</v>
      </c>
      <c r="G494" s="208" t="s">
        <v>74</v>
      </c>
      <c r="H494" s="72" t="s">
        <v>20</v>
      </c>
      <c r="I494" s="72" t="s">
        <v>20</v>
      </c>
      <c r="J494" s="72" t="s">
        <v>20</v>
      </c>
      <c r="K494" s="487" t="s">
        <v>20</v>
      </c>
    </row>
    <row r="495" spans="1:11" ht="25.5" outlineLevel="1" x14ac:dyDescent="0.2">
      <c r="A495" s="515" t="s">
        <v>123</v>
      </c>
      <c r="B495" s="268" t="s">
        <v>491</v>
      </c>
      <c r="C495" s="54" t="s">
        <v>26</v>
      </c>
      <c r="D495" s="54" t="s">
        <v>16</v>
      </c>
      <c r="E495" s="55" t="s">
        <v>1404</v>
      </c>
      <c r="F495" s="74" t="s">
        <v>1403</v>
      </c>
      <c r="G495" s="200" t="s">
        <v>19</v>
      </c>
      <c r="H495" s="56" t="s">
        <v>18</v>
      </c>
      <c r="I495" s="56" t="s">
        <v>20</v>
      </c>
      <c r="J495" s="228" t="s">
        <v>20</v>
      </c>
      <c r="K495" s="89" t="s">
        <v>20</v>
      </c>
    </row>
    <row r="496" spans="1:11" ht="63.75" outlineLevel="1" x14ac:dyDescent="0.2">
      <c r="A496" s="515" t="s">
        <v>123</v>
      </c>
      <c r="B496" s="268" t="s">
        <v>115</v>
      </c>
      <c r="C496" s="54" t="s">
        <v>15</v>
      </c>
      <c r="D496" s="54" t="s">
        <v>16</v>
      </c>
      <c r="E496" s="55" t="s">
        <v>1245</v>
      </c>
      <c r="F496" s="74" t="s">
        <v>1426</v>
      </c>
      <c r="G496" s="200" t="s">
        <v>1010</v>
      </c>
      <c r="H496" s="56" t="s">
        <v>18</v>
      </c>
      <c r="I496" s="56" t="s">
        <v>18</v>
      </c>
      <c r="J496" s="228" t="s">
        <v>20</v>
      </c>
      <c r="K496" s="89" t="s">
        <v>20</v>
      </c>
    </row>
    <row r="497" spans="1:11" ht="38.25" outlineLevel="1" x14ac:dyDescent="0.2">
      <c r="A497" s="515" t="s">
        <v>123</v>
      </c>
      <c r="B497" s="268" t="s">
        <v>72</v>
      </c>
      <c r="C497" s="54" t="s">
        <v>15</v>
      </c>
      <c r="D497" s="54" t="s">
        <v>16</v>
      </c>
      <c r="E497" s="55" t="s">
        <v>1528</v>
      </c>
      <c r="F497" s="74" t="s">
        <v>1598</v>
      </c>
      <c r="G497" s="200" t="s">
        <v>19</v>
      </c>
      <c r="H497" s="56" t="s">
        <v>18</v>
      </c>
      <c r="I497" s="56" t="s">
        <v>20</v>
      </c>
      <c r="J497" s="56" t="s">
        <v>20</v>
      </c>
      <c r="K497" s="89" t="s">
        <v>20</v>
      </c>
    </row>
    <row r="498" spans="1:11" ht="63.75" outlineLevel="1" x14ac:dyDescent="0.2">
      <c r="A498" s="515" t="s">
        <v>123</v>
      </c>
      <c r="B498" s="268" t="s">
        <v>77</v>
      </c>
      <c r="C498" s="54" t="s">
        <v>15</v>
      </c>
      <c r="D498" s="54" t="s">
        <v>16</v>
      </c>
      <c r="E498" s="227" t="s">
        <v>1291</v>
      </c>
      <c r="F498" s="74" t="s">
        <v>1543</v>
      </c>
      <c r="G498" s="200" t="s">
        <v>19</v>
      </c>
      <c r="H498" s="228" t="s">
        <v>18</v>
      </c>
      <c r="I498" s="228" t="s">
        <v>18</v>
      </c>
      <c r="J498" s="228" t="s">
        <v>20</v>
      </c>
      <c r="K498" s="89" t="s">
        <v>20</v>
      </c>
    </row>
    <row r="499" spans="1:11" ht="15" customHeight="1" outlineLevel="1" x14ac:dyDescent="0.2">
      <c r="A499" s="515" t="s">
        <v>123</v>
      </c>
      <c r="B499" s="268" t="s">
        <v>89</v>
      </c>
      <c r="C499" s="54" t="s">
        <v>26</v>
      </c>
      <c r="D499" s="54" t="s">
        <v>16</v>
      </c>
      <c r="E499" s="227" t="s">
        <v>1342</v>
      </c>
      <c r="F499" s="74" t="s">
        <v>1343</v>
      </c>
      <c r="G499" s="245" t="s">
        <v>19</v>
      </c>
      <c r="H499" s="56" t="s">
        <v>18</v>
      </c>
      <c r="I499" s="56" t="s">
        <v>18</v>
      </c>
      <c r="J499" s="56" t="s">
        <v>20</v>
      </c>
      <c r="K499" s="89" t="s">
        <v>20</v>
      </c>
    </row>
    <row r="500" spans="1:11" outlineLevel="1" x14ac:dyDescent="0.2">
      <c r="A500" s="515" t="s">
        <v>123</v>
      </c>
      <c r="B500" s="268" t="s">
        <v>69</v>
      </c>
      <c r="C500" s="54" t="s">
        <v>15</v>
      </c>
      <c r="D500" s="54" t="s">
        <v>16</v>
      </c>
      <c r="E500" s="55" t="s">
        <v>1647</v>
      </c>
      <c r="F500" t="s">
        <v>1547</v>
      </c>
      <c r="G500" s="200" t="s">
        <v>1010</v>
      </c>
      <c r="H500" s="56" t="s">
        <v>18</v>
      </c>
      <c r="I500" s="56" t="s">
        <v>18</v>
      </c>
      <c r="J500" s="56" t="s">
        <v>18</v>
      </c>
      <c r="K500" s="89" t="s">
        <v>20</v>
      </c>
    </row>
    <row r="501" spans="1:11" ht="15" customHeight="1" outlineLevel="1" x14ac:dyDescent="0.2">
      <c r="A501" s="515" t="s">
        <v>123</v>
      </c>
      <c r="B501" s="268" t="s">
        <v>181</v>
      </c>
      <c r="C501" s="54" t="s">
        <v>56</v>
      </c>
      <c r="D501" s="54" t="s">
        <v>148</v>
      </c>
      <c r="E501" s="55" t="s">
        <v>1293</v>
      </c>
      <c r="F501" s="78">
        <v>1325</v>
      </c>
      <c r="G501" s="200" t="s">
        <v>149</v>
      </c>
      <c r="H501" s="56" t="s">
        <v>18</v>
      </c>
      <c r="I501" s="56" t="s">
        <v>18</v>
      </c>
      <c r="J501" s="56" t="s">
        <v>20</v>
      </c>
      <c r="K501" s="89" t="s">
        <v>20</v>
      </c>
    </row>
    <row r="502" spans="1:11" outlineLevel="1" x14ac:dyDescent="0.2">
      <c r="A502" s="515" t="s">
        <v>123</v>
      </c>
      <c r="B502" s="268" t="s">
        <v>196</v>
      </c>
      <c r="C502" s="54" t="s">
        <v>56</v>
      </c>
      <c r="D502" s="54" t="s">
        <v>57</v>
      </c>
      <c r="E502" s="55" t="s">
        <v>1349</v>
      </c>
      <c r="F502" s="74">
        <v>1500</v>
      </c>
      <c r="G502" s="200" t="s">
        <v>49</v>
      </c>
      <c r="H502" s="56" t="s">
        <v>20</v>
      </c>
      <c r="I502" s="56" t="s">
        <v>20</v>
      </c>
      <c r="J502" s="56" t="s">
        <v>20</v>
      </c>
      <c r="K502" s="89" t="s">
        <v>20</v>
      </c>
    </row>
    <row r="503" spans="1:11" ht="15.75" outlineLevel="1" thickBot="1" x14ac:dyDescent="0.25">
      <c r="A503" s="516" t="s">
        <v>123</v>
      </c>
      <c r="B503" s="266" t="s">
        <v>183</v>
      </c>
      <c r="C503" s="75" t="s">
        <v>56</v>
      </c>
      <c r="D503" s="75" t="s">
        <v>57</v>
      </c>
      <c r="E503" s="76" t="s">
        <v>1247</v>
      </c>
      <c r="F503" s="86">
        <v>3</v>
      </c>
      <c r="G503" s="202" t="s">
        <v>49</v>
      </c>
      <c r="H503" s="77" t="s">
        <v>20</v>
      </c>
      <c r="I503" s="77" t="s">
        <v>20</v>
      </c>
      <c r="J503" s="77" t="s">
        <v>20</v>
      </c>
      <c r="K503" s="488" t="s">
        <v>20</v>
      </c>
    </row>
    <row r="504" spans="1:11" ht="13.9" customHeight="1" outlineLevel="1" thickBot="1" x14ac:dyDescent="0.25">
      <c r="A504" s="489"/>
      <c r="B504" s="69"/>
      <c r="C504" s="63"/>
      <c r="D504" s="63"/>
      <c r="E504" s="69"/>
      <c r="F504" s="69"/>
      <c r="G504" s="203"/>
      <c r="H504" s="62"/>
      <c r="I504" s="62"/>
      <c r="J504" s="62"/>
      <c r="K504" s="62"/>
    </row>
    <row r="505" spans="1:11" x14ac:dyDescent="0.2">
      <c r="A505" s="490" t="s">
        <v>124</v>
      </c>
      <c r="B505" s="267" t="s">
        <v>496</v>
      </c>
      <c r="C505" s="70" t="s">
        <v>73</v>
      </c>
      <c r="D505" s="70" t="s">
        <v>16</v>
      </c>
      <c r="E505" s="71" t="s">
        <v>1163</v>
      </c>
      <c r="F505" s="85" t="s">
        <v>1099</v>
      </c>
      <c r="G505" s="208" t="s">
        <v>74</v>
      </c>
      <c r="H505" s="72" t="s">
        <v>20</v>
      </c>
      <c r="I505" s="72" t="s">
        <v>20</v>
      </c>
      <c r="J505" s="72" t="s">
        <v>20</v>
      </c>
      <c r="K505" s="487" t="s">
        <v>20</v>
      </c>
    </row>
    <row r="506" spans="1:11" ht="25.5" outlineLevel="1" x14ac:dyDescent="0.2">
      <c r="A506" s="515" t="s">
        <v>124</v>
      </c>
      <c r="B506" s="268" t="s">
        <v>491</v>
      </c>
      <c r="C506" s="54" t="s">
        <v>26</v>
      </c>
      <c r="D506" s="54" t="s">
        <v>16</v>
      </c>
      <c r="E506" s="55" t="s">
        <v>1404</v>
      </c>
      <c r="F506" s="74" t="s">
        <v>1403</v>
      </c>
      <c r="G506" s="200" t="s">
        <v>19</v>
      </c>
      <c r="H506" s="56" t="s">
        <v>18</v>
      </c>
      <c r="I506" s="56" t="s">
        <v>20</v>
      </c>
      <c r="J506" s="228" t="s">
        <v>20</v>
      </c>
      <c r="K506" s="89" t="s">
        <v>20</v>
      </c>
    </row>
    <row r="507" spans="1:11" ht="63.75" outlineLevel="1" x14ac:dyDescent="0.2">
      <c r="A507" s="515" t="s">
        <v>124</v>
      </c>
      <c r="B507" s="268" t="s">
        <v>115</v>
      </c>
      <c r="C507" s="54" t="s">
        <v>15</v>
      </c>
      <c r="D507" s="54" t="s">
        <v>16</v>
      </c>
      <c r="E507" s="55" t="s">
        <v>1245</v>
      </c>
      <c r="F507" s="74" t="s">
        <v>1427</v>
      </c>
      <c r="G507" s="200" t="s">
        <v>1010</v>
      </c>
      <c r="H507" s="56" t="s">
        <v>18</v>
      </c>
      <c r="I507" s="56" t="s">
        <v>18</v>
      </c>
      <c r="J507" s="228" t="s">
        <v>20</v>
      </c>
      <c r="K507" s="89" t="s">
        <v>20</v>
      </c>
    </row>
    <row r="508" spans="1:11" ht="25.5" outlineLevel="1" x14ac:dyDescent="0.2">
      <c r="A508" s="515" t="s">
        <v>124</v>
      </c>
      <c r="B508" s="268" t="s">
        <v>72</v>
      </c>
      <c r="C508" s="54" t="s">
        <v>15</v>
      </c>
      <c r="D508" s="54" t="s">
        <v>16</v>
      </c>
      <c r="E508" s="55" t="s">
        <v>1528</v>
      </c>
      <c r="F508" s="74" t="s">
        <v>1606</v>
      </c>
      <c r="G508" s="200" t="s">
        <v>19</v>
      </c>
      <c r="H508" s="56" t="s">
        <v>18</v>
      </c>
      <c r="I508" s="56" t="s">
        <v>20</v>
      </c>
      <c r="J508" s="56" t="s">
        <v>20</v>
      </c>
      <c r="K508" s="89" t="s">
        <v>20</v>
      </c>
    </row>
    <row r="509" spans="1:11" ht="25.5" outlineLevel="1" x14ac:dyDescent="0.2">
      <c r="A509" s="515" t="s">
        <v>124</v>
      </c>
      <c r="B509" s="268" t="s">
        <v>77</v>
      </c>
      <c r="C509" s="54" t="s">
        <v>15</v>
      </c>
      <c r="D509" s="54" t="s">
        <v>16</v>
      </c>
      <c r="E509" s="227" t="s">
        <v>1291</v>
      </c>
      <c r="F509" s="74" t="s">
        <v>1428</v>
      </c>
      <c r="G509" s="200" t="s">
        <v>19</v>
      </c>
      <c r="H509" s="228" t="s">
        <v>18</v>
      </c>
      <c r="I509" s="228" t="s">
        <v>18</v>
      </c>
      <c r="J509" s="228" t="s">
        <v>20</v>
      </c>
      <c r="K509" s="89" t="s">
        <v>20</v>
      </c>
    </row>
    <row r="510" spans="1:11" outlineLevel="1" x14ac:dyDescent="0.2">
      <c r="A510" s="515" t="s">
        <v>124</v>
      </c>
      <c r="B510" s="268" t="s">
        <v>89</v>
      </c>
      <c r="C510" s="54" t="s">
        <v>26</v>
      </c>
      <c r="D510" s="54" t="s">
        <v>16</v>
      </c>
      <c r="E510" s="227" t="s">
        <v>1342</v>
      </c>
      <c r="F510" s="74" t="s">
        <v>1343</v>
      </c>
      <c r="G510" s="245" t="s">
        <v>19</v>
      </c>
      <c r="H510" s="56" t="s">
        <v>18</v>
      </c>
      <c r="I510" s="56" t="s">
        <v>18</v>
      </c>
      <c r="J510" s="56" t="s">
        <v>20</v>
      </c>
      <c r="K510" s="89" t="s">
        <v>20</v>
      </c>
    </row>
    <row r="511" spans="1:11" outlineLevel="1" x14ac:dyDescent="0.2">
      <c r="A511" s="515" t="s">
        <v>124</v>
      </c>
      <c r="B511" s="268" t="s">
        <v>69</v>
      </c>
      <c r="C511" s="54" t="s">
        <v>15</v>
      </c>
      <c r="D511" s="54" t="s">
        <v>16</v>
      </c>
      <c r="E511" s="55" t="s">
        <v>1647</v>
      </c>
      <c r="F511" t="s">
        <v>1547</v>
      </c>
      <c r="G511" s="200" t="s">
        <v>1010</v>
      </c>
      <c r="H511" s="56" t="s">
        <v>18</v>
      </c>
      <c r="I511" s="56" t="s">
        <v>18</v>
      </c>
      <c r="J511" s="56" t="s">
        <v>18</v>
      </c>
      <c r="K511" s="89" t="s">
        <v>20</v>
      </c>
    </row>
    <row r="512" spans="1:11" outlineLevel="1" x14ac:dyDescent="0.2">
      <c r="A512" s="515" t="s">
        <v>124</v>
      </c>
      <c r="B512" s="268" t="s">
        <v>181</v>
      </c>
      <c r="C512" s="54" t="s">
        <v>56</v>
      </c>
      <c r="D512" s="54" t="s">
        <v>148</v>
      </c>
      <c r="E512" s="55" t="s">
        <v>1293</v>
      </c>
      <c r="F512" s="78">
        <v>34</v>
      </c>
      <c r="G512" s="200" t="s">
        <v>149</v>
      </c>
      <c r="H512" s="56" t="s">
        <v>18</v>
      </c>
      <c r="I512" s="56" t="s">
        <v>18</v>
      </c>
      <c r="J512" s="56" t="s">
        <v>20</v>
      </c>
      <c r="K512" s="89" t="s">
        <v>20</v>
      </c>
    </row>
    <row r="513" spans="1:11" outlineLevel="1" x14ac:dyDescent="0.2">
      <c r="A513" s="515" t="s">
        <v>124</v>
      </c>
      <c r="B513" s="268" t="s">
        <v>170</v>
      </c>
      <c r="C513" s="54" t="s">
        <v>56</v>
      </c>
      <c r="D513" s="54" t="s">
        <v>57</v>
      </c>
      <c r="E513" s="55" t="s">
        <v>1575</v>
      </c>
      <c r="F513" s="74">
        <v>1200</v>
      </c>
      <c r="G513" s="200" t="s">
        <v>49</v>
      </c>
      <c r="H513" s="56" t="s">
        <v>20</v>
      </c>
      <c r="I513" s="56" t="s">
        <v>20</v>
      </c>
      <c r="J513" s="56" t="s">
        <v>20</v>
      </c>
      <c r="K513" s="89" t="s">
        <v>20</v>
      </c>
    </row>
    <row r="514" spans="1:11" outlineLevel="1" x14ac:dyDescent="0.2">
      <c r="A514" s="515" t="s">
        <v>124</v>
      </c>
      <c r="B514" s="268" t="s">
        <v>184</v>
      </c>
      <c r="C514" s="54" t="s">
        <v>56</v>
      </c>
      <c r="D514" s="54" t="s">
        <v>57</v>
      </c>
      <c r="E514" s="55" t="s">
        <v>1576</v>
      </c>
      <c r="F514" s="74">
        <v>1000</v>
      </c>
      <c r="G514" s="200" t="s">
        <v>49</v>
      </c>
      <c r="H514" s="56" t="s">
        <v>20</v>
      </c>
      <c r="I514" s="56" t="s">
        <v>20</v>
      </c>
      <c r="J514" s="56" t="s">
        <v>20</v>
      </c>
      <c r="K514" s="89" t="s">
        <v>20</v>
      </c>
    </row>
    <row r="515" spans="1:11" ht="15.75" outlineLevel="1" thickBot="1" x14ac:dyDescent="0.25">
      <c r="A515" s="516" t="s">
        <v>124</v>
      </c>
      <c r="B515" s="266" t="s">
        <v>183</v>
      </c>
      <c r="C515" s="75" t="s">
        <v>56</v>
      </c>
      <c r="D515" s="75" t="s">
        <v>57</v>
      </c>
      <c r="E515" s="76" t="s">
        <v>1247</v>
      </c>
      <c r="F515" s="86">
        <v>40</v>
      </c>
      <c r="G515" s="202" t="s">
        <v>49</v>
      </c>
      <c r="H515" s="77" t="s">
        <v>20</v>
      </c>
      <c r="I515" s="77" t="s">
        <v>20</v>
      </c>
      <c r="J515" s="77" t="s">
        <v>20</v>
      </c>
      <c r="K515" s="488" t="s">
        <v>20</v>
      </c>
    </row>
    <row r="516" spans="1:11" ht="13.9" customHeight="1" outlineLevel="1" thickBot="1" x14ac:dyDescent="0.25">
      <c r="A516" s="489"/>
      <c r="B516" s="69"/>
      <c r="C516" s="63"/>
      <c r="D516" s="63"/>
      <c r="E516" s="69"/>
      <c r="F516" s="69"/>
      <c r="G516" s="203"/>
      <c r="H516" s="62"/>
      <c r="I516" s="62"/>
      <c r="J516" s="62"/>
      <c r="K516" s="62"/>
    </row>
    <row r="517" spans="1:11" ht="14.45" customHeight="1" x14ac:dyDescent="0.2">
      <c r="A517" s="490" t="s">
        <v>131</v>
      </c>
      <c r="B517" s="267" t="s">
        <v>496</v>
      </c>
      <c r="C517" s="70" t="s">
        <v>73</v>
      </c>
      <c r="D517" s="70" t="s">
        <v>16</v>
      </c>
      <c r="E517" s="71" t="s">
        <v>1163</v>
      </c>
      <c r="F517" s="85" t="s">
        <v>1099</v>
      </c>
      <c r="G517" s="208" t="s">
        <v>74</v>
      </c>
      <c r="H517" s="72" t="s">
        <v>20</v>
      </c>
      <c r="I517" s="72" t="s">
        <v>20</v>
      </c>
      <c r="J517" s="72" t="s">
        <v>20</v>
      </c>
      <c r="K517" s="487" t="s">
        <v>20</v>
      </c>
    </row>
    <row r="518" spans="1:11" ht="25.5" outlineLevel="1" x14ac:dyDescent="0.2">
      <c r="A518" s="515" t="s">
        <v>131</v>
      </c>
      <c r="B518" s="268" t="s">
        <v>491</v>
      </c>
      <c r="C518" s="54" t="s">
        <v>26</v>
      </c>
      <c r="D518" s="54" t="s">
        <v>16</v>
      </c>
      <c r="E518" s="55" t="s">
        <v>1404</v>
      </c>
      <c r="F518" s="74" t="s">
        <v>1403</v>
      </c>
      <c r="G518" s="200" t="s">
        <v>19</v>
      </c>
      <c r="H518" s="56" t="s">
        <v>18</v>
      </c>
      <c r="I518" s="56" t="s">
        <v>20</v>
      </c>
      <c r="J518" s="228" t="s">
        <v>20</v>
      </c>
      <c r="K518" s="89" t="s">
        <v>20</v>
      </c>
    </row>
    <row r="519" spans="1:11" ht="63.75" outlineLevel="1" x14ac:dyDescent="0.2">
      <c r="A519" s="515" t="s">
        <v>131</v>
      </c>
      <c r="B519" s="268" t="s">
        <v>115</v>
      </c>
      <c r="C519" s="54" t="s">
        <v>15</v>
      </c>
      <c r="D519" s="54" t="s">
        <v>16</v>
      </c>
      <c r="E519" s="55" t="s">
        <v>1245</v>
      </c>
      <c r="F519" s="74" t="s">
        <v>1429</v>
      </c>
      <c r="G519" s="200" t="s">
        <v>1010</v>
      </c>
      <c r="H519" s="56" t="s">
        <v>18</v>
      </c>
      <c r="I519" s="56" t="s">
        <v>18</v>
      </c>
      <c r="J519" s="228" t="s">
        <v>20</v>
      </c>
      <c r="K519" s="89" t="s">
        <v>20</v>
      </c>
    </row>
    <row r="520" spans="1:11" ht="25.5" outlineLevel="1" x14ac:dyDescent="0.2">
      <c r="A520" s="515" t="s">
        <v>131</v>
      </c>
      <c r="B520" s="268" t="s">
        <v>72</v>
      </c>
      <c r="C520" s="54" t="s">
        <v>15</v>
      </c>
      <c r="D520" s="54" t="s">
        <v>16</v>
      </c>
      <c r="E520" s="55" t="s">
        <v>1528</v>
      </c>
      <c r="F520" s="74" t="s">
        <v>1606</v>
      </c>
      <c r="G520" s="200" t="s">
        <v>19</v>
      </c>
      <c r="H520" s="56" t="s">
        <v>18</v>
      </c>
      <c r="I520" s="56" t="s">
        <v>20</v>
      </c>
      <c r="J520" s="56" t="s">
        <v>20</v>
      </c>
      <c r="K520" s="89" t="s">
        <v>20</v>
      </c>
    </row>
    <row r="521" spans="1:11" ht="25.5" outlineLevel="1" x14ac:dyDescent="0.2">
      <c r="A521" s="515" t="s">
        <v>131</v>
      </c>
      <c r="B521" s="268" t="s">
        <v>77</v>
      </c>
      <c r="C521" s="54" t="s">
        <v>15</v>
      </c>
      <c r="D521" s="54" t="s">
        <v>16</v>
      </c>
      <c r="E521" s="227" t="s">
        <v>1291</v>
      </c>
      <c r="F521" s="74" t="s">
        <v>1431</v>
      </c>
      <c r="G521" s="200" t="s">
        <v>19</v>
      </c>
      <c r="H521" s="228" t="s">
        <v>18</v>
      </c>
      <c r="I521" s="228" t="s">
        <v>18</v>
      </c>
      <c r="J521" s="228" t="s">
        <v>20</v>
      </c>
      <c r="K521" s="89" t="s">
        <v>20</v>
      </c>
    </row>
    <row r="522" spans="1:11" outlineLevel="1" x14ac:dyDescent="0.2">
      <c r="A522" s="515" t="s">
        <v>131</v>
      </c>
      <c r="B522" s="268" t="s">
        <v>69</v>
      </c>
      <c r="C522" s="54" t="s">
        <v>15</v>
      </c>
      <c r="D522" s="54" t="s">
        <v>16</v>
      </c>
      <c r="E522" s="55" t="s">
        <v>1647</v>
      </c>
      <c r="F522" t="s">
        <v>1547</v>
      </c>
      <c r="G522" s="200" t="s">
        <v>1010</v>
      </c>
      <c r="H522" s="56" t="s">
        <v>18</v>
      </c>
      <c r="I522" s="56" t="s">
        <v>18</v>
      </c>
      <c r="J522" s="56" t="s">
        <v>18</v>
      </c>
      <c r="K522" s="89" t="s">
        <v>20</v>
      </c>
    </row>
    <row r="523" spans="1:11" ht="15" customHeight="1" outlineLevel="1" x14ac:dyDescent="0.2">
      <c r="A523" s="515" t="s">
        <v>131</v>
      </c>
      <c r="B523" s="268" t="s">
        <v>181</v>
      </c>
      <c r="C523" s="54" t="s">
        <v>56</v>
      </c>
      <c r="D523" s="54" t="s">
        <v>148</v>
      </c>
      <c r="E523" s="55" t="s">
        <v>1293</v>
      </c>
      <c r="F523" s="78">
        <v>9.6</v>
      </c>
      <c r="G523" s="200" t="s">
        <v>149</v>
      </c>
      <c r="H523" s="56" t="s">
        <v>18</v>
      </c>
      <c r="I523" s="56" t="s">
        <v>18</v>
      </c>
      <c r="J523" s="56" t="s">
        <v>20</v>
      </c>
      <c r="K523" s="89" t="s">
        <v>20</v>
      </c>
    </row>
    <row r="524" spans="1:11" outlineLevel="1" x14ac:dyDescent="0.2">
      <c r="A524" s="515" t="s">
        <v>131</v>
      </c>
      <c r="B524" s="268" t="s">
        <v>196</v>
      </c>
      <c r="C524" s="54" t="s">
        <v>56</v>
      </c>
      <c r="D524" s="54" t="s">
        <v>57</v>
      </c>
      <c r="E524" s="55" t="s">
        <v>1430</v>
      </c>
      <c r="F524" s="74">
        <v>1100</v>
      </c>
      <c r="G524" s="200" t="s">
        <v>49</v>
      </c>
      <c r="H524" s="56" t="s">
        <v>20</v>
      </c>
      <c r="I524" s="56" t="s">
        <v>20</v>
      </c>
      <c r="J524" s="56" t="s">
        <v>20</v>
      </c>
      <c r="K524" s="89" t="s">
        <v>20</v>
      </c>
    </row>
    <row r="525" spans="1:11" ht="15.75" outlineLevel="1" thickBot="1" x14ac:dyDescent="0.25">
      <c r="A525" s="516" t="s">
        <v>131</v>
      </c>
      <c r="B525" s="266" t="s">
        <v>497</v>
      </c>
      <c r="C525" s="75" t="s">
        <v>15</v>
      </c>
      <c r="D525" s="75" t="s">
        <v>16</v>
      </c>
      <c r="E525" s="76" t="s">
        <v>1329</v>
      </c>
      <c r="F525" s="86" t="s">
        <v>1432</v>
      </c>
      <c r="G525" s="202" t="s">
        <v>19</v>
      </c>
      <c r="H525" s="77" t="s">
        <v>18</v>
      </c>
      <c r="I525" s="77" t="s">
        <v>18</v>
      </c>
      <c r="J525" s="77" t="s">
        <v>20</v>
      </c>
      <c r="K525" s="488" t="s">
        <v>20</v>
      </c>
    </row>
    <row r="526" spans="1:11" ht="13.9" customHeight="1" outlineLevel="1" thickBot="1" x14ac:dyDescent="0.25">
      <c r="A526" s="489"/>
      <c r="B526" s="69"/>
      <c r="C526" s="63"/>
      <c r="D526" s="63"/>
      <c r="E526" s="69"/>
      <c r="F526" s="69"/>
      <c r="G526" s="203"/>
      <c r="H526" s="62"/>
      <c r="I526" s="62"/>
      <c r="J526" s="62"/>
      <c r="K526" s="62"/>
    </row>
    <row r="527" spans="1:11" ht="14.45" customHeight="1" x14ac:dyDescent="0.2">
      <c r="A527" s="490" t="s">
        <v>128</v>
      </c>
      <c r="B527" s="267" t="s">
        <v>496</v>
      </c>
      <c r="C527" s="70" t="s">
        <v>73</v>
      </c>
      <c r="D527" s="70" t="s">
        <v>16</v>
      </c>
      <c r="E527" s="71" t="s">
        <v>1163</v>
      </c>
      <c r="F527" s="85" t="s">
        <v>1099</v>
      </c>
      <c r="G527" s="208" t="s">
        <v>74</v>
      </c>
      <c r="H527" s="70" t="s">
        <v>20</v>
      </c>
      <c r="I527" s="70" t="s">
        <v>20</v>
      </c>
      <c r="J527" s="70" t="s">
        <v>20</v>
      </c>
      <c r="K527" s="492" t="s">
        <v>20</v>
      </c>
    </row>
    <row r="528" spans="1:11" ht="25.5" outlineLevel="1" x14ac:dyDescent="0.2">
      <c r="A528" s="515" t="s">
        <v>128</v>
      </c>
      <c r="B528" s="268" t="s">
        <v>491</v>
      </c>
      <c r="C528" s="54" t="s">
        <v>26</v>
      </c>
      <c r="D528" s="54" t="s">
        <v>16</v>
      </c>
      <c r="E528" s="55" t="s">
        <v>1404</v>
      </c>
      <c r="F528" s="74" t="s">
        <v>1403</v>
      </c>
      <c r="G528" s="200" t="s">
        <v>19</v>
      </c>
      <c r="H528" s="54" t="s">
        <v>18</v>
      </c>
      <c r="I528" s="54" t="s">
        <v>20</v>
      </c>
      <c r="J528" s="271" t="s">
        <v>20</v>
      </c>
      <c r="K528" s="493" t="s">
        <v>20</v>
      </c>
    </row>
    <row r="529" spans="1:11" ht="51" outlineLevel="1" x14ac:dyDescent="0.2">
      <c r="A529" s="515" t="s">
        <v>128</v>
      </c>
      <c r="B529" s="268" t="s">
        <v>115</v>
      </c>
      <c r="C529" s="54" t="s">
        <v>15</v>
      </c>
      <c r="D529" s="54" t="s">
        <v>16</v>
      </c>
      <c r="E529" s="55" t="s">
        <v>1245</v>
      </c>
      <c r="F529" s="74" t="s">
        <v>1433</v>
      </c>
      <c r="G529" s="200" t="s">
        <v>1010</v>
      </c>
      <c r="H529" s="54" t="s">
        <v>18</v>
      </c>
      <c r="I529" s="54" t="s">
        <v>18</v>
      </c>
      <c r="J529" s="271" t="s">
        <v>20</v>
      </c>
      <c r="K529" s="493" t="s">
        <v>20</v>
      </c>
    </row>
    <row r="530" spans="1:11" ht="51" outlineLevel="1" x14ac:dyDescent="0.2">
      <c r="A530" s="515" t="s">
        <v>128</v>
      </c>
      <c r="B530" s="268" t="s">
        <v>72</v>
      </c>
      <c r="C530" s="54" t="s">
        <v>15</v>
      </c>
      <c r="D530" s="54" t="s">
        <v>16</v>
      </c>
      <c r="E530" s="55" t="s">
        <v>1528</v>
      </c>
      <c r="F530" s="74" t="s">
        <v>1611</v>
      </c>
      <c r="G530" s="200" t="s">
        <v>19</v>
      </c>
      <c r="H530" s="54" t="s">
        <v>18</v>
      </c>
      <c r="I530" s="54" t="s">
        <v>20</v>
      </c>
      <c r="J530" s="54" t="s">
        <v>20</v>
      </c>
      <c r="K530" s="493" t="s">
        <v>20</v>
      </c>
    </row>
    <row r="531" spans="1:11" ht="25.5" outlineLevel="1" x14ac:dyDescent="0.2">
      <c r="A531" s="515" t="s">
        <v>128</v>
      </c>
      <c r="B531" s="268" t="s">
        <v>77</v>
      </c>
      <c r="C531" s="54" t="s">
        <v>15</v>
      </c>
      <c r="D531" s="54" t="s">
        <v>16</v>
      </c>
      <c r="E531" s="272" t="s">
        <v>1291</v>
      </c>
      <c r="F531" s="74" t="s">
        <v>1434</v>
      </c>
      <c r="G531" s="200" t="s">
        <v>19</v>
      </c>
      <c r="H531" s="271" t="s">
        <v>18</v>
      </c>
      <c r="I531" s="271" t="s">
        <v>18</v>
      </c>
      <c r="J531" s="271" t="s">
        <v>20</v>
      </c>
      <c r="K531" s="493" t="s">
        <v>20</v>
      </c>
    </row>
    <row r="532" spans="1:11" outlineLevel="1" x14ac:dyDescent="0.2">
      <c r="A532" s="515" t="s">
        <v>128</v>
      </c>
      <c r="B532" s="268" t="s">
        <v>69</v>
      </c>
      <c r="C532" s="54" t="s">
        <v>15</v>
      </c>
      <c r="D532" s="54" t="s">
        <v>16</v>
      </c>
      <c r="E532" s="55" t="s">
        <v>1647</v>
      </c>
      <c r="F532" t="s">
        <v>1547</v>
      </c>
      <c r="G532" s="200" t="s">
        <v>1010</v>
      </c>
      <c r="H532" s="56" t="s">
        <v>18</v>
      </c>
      <c r="I532" s="56" t="s">
        <v>18</v>
      </c>
      <c r="J532" s="56" t="s">
        <v>18</v>
      </c>
      <c r="K532" s="89" t="s">
        <v>20</v>
      </c>
    </row>
    <row r="533" spans="1:11" ht="15" customHeight="1" outlineLevel="1" x14ac:dyDescent="0.2">
      <c r="A533" s="515" t="s">
        <v>128</v>
      </c>
      <c r="B533" s="268" t="s">
        <v>181</v>
      </c>
      <c r="C533" s="54" t="s">
        <v>56</v>
      </c>
      <c r="D533" s="54" t="s">
        <v>148</v>
      </c>
      <c r="E533" s="55" t="s">
        <v>1293</v>
      </c>
      <c r="F533" s="78">
        <v>28.5</v>
      </c>
      <c r="G533" s="200" t="s">
        <v>149</v>
      </c>
      <c r="H533" s="54" t="s">
        <v>18</v>
      </c>
      <c r="I533" s="54" t="s">
        <v>18</v>
      </c>
      <c r="J533" s="54" t="s">
        <v>20</v>
      </c>
      <c r="K533" s="493" t="s">
        <v>20</v>
      </c>
    </row>
    <row r="534" spans="1:11" outlineLevel="1" x14ac:dyDescent="0.2">
      <c r="A534" s="515" t="s">
        <v>128</v>
      </c>
      <c r="B534" s="268" t="s">
        <v>196</v>
      </c>
      <c r="C534" s="54" t="s">
        <v>56</v>
      </c>
      <c r="D534" s="54" t="s">
        <v>57</v>
      </c>
      <c r="E534" s="55" t="s">
        <v>1349</v>
      </c>
      <c r="F534" s="74">
        <v>1100</v>
      </c>
      <c r="G534" s="200" t="s">
        <v>49</v>
      </c>
      <c r="H534" s="56" t="s">
        <v>20</v>
      </c>
      <c r="I534" s="56" t="s">
        <v>20</v>
      </c>
      <c r="J534" s="56" t="s">
        <v>20</v>
      </c>
      <c r="K534" s="89" t="s">
        <v>20</v>
      </c>
    </row>
    <row r="535" spans="1:11" ht="15.75" outlineLevel="1" thickBot="1" x14ac:dyDescent="0.25">
      <c r="A535" s="516" t="s">
        <v>128</v>
      </c>
      <c r="B535" s="266" t="s">
        <v>183</v>
      </c>
      <c r="C535" s="75" t="s">
        <v>56</v>
      </c>
      <c r="D535" s="75" t="s">
        <v>57</v>
      </c>
      <c r="E535" s="76" t="s">
        <v>1247</v>
      </c>
      <c r="F535" s="86">
        <v>40</v>
      </c>
      <c r="G535" s="202" t="s">
        <v>49</v>
      </c>
      <c r="H535" s="77" t="s">
        <v>20</v>
      </c>
      <c r="I535" s="77" t="s">
        <v>20</v>
      </c>
      <c r="J535" s="77" t="s">
        <v>20</v>
      </c>
      <c r="K535" s="488" t="s">
        <v>20</v>
      </c>
    </row>
    <row r="536" spans="1:11" ht="13.9" customHeight="1" outlineLevel="1" thickBot="1" x14ac:dyDescent="0.25">
      <c r="A536" s="489"/>
      <c r="B536" s="69"/>
      <c r="C536" s="63"/>
      <c r="D536" s="63"/>
      <c r="E536" s="69"/>
      <c r="F536" s="69"/>
      <c r="G536" s="203"/>
      <c r="H536" s="62"/>
      <c r="I536" s="62"/>
      <c r="J536" s="62"/>
      <c r="K536" s="62"/>
    </row>
    <row r="537" spans="1:11" ht="14.45" customHeight="1" x14ac:dyDescent="0.2">
      <c r="A537" s="490" t="s">
        <v>125</v>
      </c>
      <c r="B537" s="267" t="s">
        <v>496</v>
      </c>
      <c r="C537" s="70" t="s">
        <v>73</v>
      </c>
      <c r="D537" s="70" t="s">
        <v>16</v>
      </c>
      <c r="E537" s="71" t="s">
        <v>1163</v>
      </c>
      <c r="F537" s="85" t="s">
        <v>1099</v>
      </c>
      <c r="G537" s="208" t="s">
        <v>74</v>
      </c>
      <c r="H537" s="72" t="s">
        <v>20</v>
      </c>
      <c r="I537" s="72" t="s">
        <v>20</v>
      </c>
      <c r="J537" s="72" t="s">
        <v>20</v>
      </c>
      <c r="K537" s="487" t="s">
        <v>20</v>
      </c>
    </row>
    <row r="538" spans="1:11" ht="25.5" outlineLevel="1" x14ac:dyDescent="0.2">
      <c r="A538" s="515" t="s">
        <v>125</v>
      </c>
      <c r="B538" s="268" t="s">
        <v>491</v>
      </c>
      <c r="C538" s="54" t="s">
        <v>26</v>
      </c>
      <c r="D538" s="54" t="s">
        <v>16</v>
      </c>
      <c r="E538" s="55" t="s">
        <v>1404</v>
      </c>
      <c r="F538" s="74" t="s">
        <v>1403</v>
      </c>
      <c r="G538" s="200" t="s">
        <v>19</v>
      </c>
      <c r="H538" s="56" t="s">
        <v>18</v>
      </c>
      <c r="I538" s="56" t="s">
        <v>20</v>
      </c>
      <c r="J538" s="228" t="s">
        <v>20</v>
      </c>
      <c r="K538" s="89" t="s">
        <v>20</v>
      </c>
    </row>
    <row r="539" spans="1:11" ht="63.75" outlineLevel="1" x14ac:dyDescent="0.2">
      <c r="A539" s="515" t="s">
        <v>125</v>
      </c>
      <c r="B539" s="268" t="s">
        <v>115</v>
      </c>
      <c r="C539" s="54" t="s">
        <v>15</v>
      </c>
      <c r="D539" s="54" t="s">
        <v>16</v>
      </c>
      <c r="E539" s="55" t="s">
        <v>1245</v>
      </c>
      <c r="F539" s="74" t="s">
        <v>1435</v>
      </c>
      <c r="G539" s="200" t="s">
        <v>1010</v>
      </c>
      <c r="H539" s="56" t="s">
        <v>18</v>
      </c>
      <c r="I539" s="56" t="s">
        <v>18</v>
      </c>
      <c r="J539" s="228" t="s">
        <v>20</v>
      </c>
      <c r="K539" s="89" t="s">
        <v>20</v>
      </c>
    </row>
    <row r="540" spans="1:11" ht="25.5" outlineLevel="1" x14ac:dyDescent="0.2">
      <c r="A540" s="515" t="s">
        <v>125</v>
      </c>
      <c r="B540" s="268" t="s">
        <v>72</v>
      </c>
      <c r="C540" s="54" t="s">
        <v>15</v>
      </c>
      <c r="D540" s="54" t="s">
        <v>16</v>
      </c>
      <c r="E540" s="55" t="s">
        <v>1528</v>
      </c>
      <c r="F540" s="74" t="s">
        <v>1606</v>
      </c>
      <c r="G540" s="200" t="s">
        <v>19</v>
      </c>
      <c r="H540" s="54" t="s">
        <v>18</v>
      </c>
      <c r="I540" s="54" t="s">
        <v>20</v>
      </c>
      <c r="J540" s="54" t="s">
        <v>20</v>
      </c>
      <c r="K540" s="493" t="s">
        <v>20</v>
      </c>
    </row>
    <row r="541" spans="1:11" ht="63.75" outlineLevel="1" x14ac:dyDescent="0.2">
      <c r="A541" s="515" t="s">
        <v>125</v>
      </c>
      <c r="B541" s="268" t="s">
        <v>77</v>
      </c>
      <c r="C541" s="54" t="s">
        <v>15</v>
      </c>
      <c r="D541" s="54" t="s">
        <v>16</v>
      </c>
      <c r="E541" s="227" t="s">
        <v>1291</v>
      </c>
      <c r="F541" s="74" t="s">
        <v>1543</v>
      </c>
      <c r="G541" s="200" t="s">
        <v>19</v>
      </c>
      <c r="H541" s="228" t="s">
        <v>18</v>
      </c>
      <c r="I541" s="228" t="s">
        <v>18</v>
      </c>
      <c r="J541" s="228" t="s">
        <v>20</v>
      </c>
      <c r="K541" s="89" t="s">
        <v>20</v>
      </c>
    </row>
    <row r="542" spans="1:11" ht="15" customHeight="1" outlineLevel="1" x14ac:dyDescent="0.2">
      <c r="A542" s="515" t="s">
        <v>125</v>
      </c>
      <c r="B542" s="268" t="s">
        <v>89</v>
      </c>
      <c r="C542" s="54" t="s">
        <v>26</v>
      </c>
      <c r="D542" s="54" t="s">
        <v>16</v>
      </c>
      <c r="E542" s="227" t="s">
        <v>1342</v>
      </c>
      <c r="F542" s="74" t="s">
        <v>1343</v>
      </c>
      <c r="G542" s="245" t="s">
        <v>19</v>
      </c>
      <c r="H542" s="56" t="s">
        <v>18</v>
      </c>
      <c r="I542" s="56" t="s">
        <v>18</v>
      </c>
      <c r="J542" s="56" t="s">
        <v>20</v>
      </c>
      <c r="K542" s="89" t="s">
        <v>20</v>
      </c>
    </row>
    <row r="543" spans="1:11" outlineLevel="1" x14ac:dyDescent="0.2">
      <c r="A543" s="515" t="s">
        <v>125</v>
      </c>
      <c r="B543" s="268" t="s">
        <v>69</v>
      </c>
      <c r="C543" s="54" t="s">
        <v>15</v>
      </c>
      <c r="D543" s="54" t="s">
        <v>16</v>
      </c>
      <c r="E543" s="55" t="s">
        <v>1647</v>
      </c>
      <c r="F543" t="s">
        <v>1547</v>
      </c>
      <c r="G543" s="200" t="s">
        <v>1010</v>
      </c>
      <c r="H543" s="56" t="s">
        <v>18</v>
      </c>
      <c r="I543" s="56" t="s">
        <v>18</v>
      </c>
      <c r="J543" s="56" t="s">
        <v>18</v>
      </c>
      <c r="K543" s="89" t="s">
        <v>20</v>
      </c>
    </row>
    <row r="544" spans="1:11" ht="15" customHeight="1" outlineLevel="1" x14ac:dyDescent="0.2">
      <c r="A544" s="515" t="s">
        <v>125</v>
      </c>
      <c r="B544" s="268" t="s">
        <v>181</v>
      </c>
      <c r="C544" s="54" t="s">
        <v>56</v>
      </c>
      <c r="D544" s="54" t="s">
        <v>148</v>
      </c>
      <c r="E544" s="55" t="s">
        <v>1293</v>
      </c>
      <c r="F544" s="78">
        <v>115</v>
      </c>
      <c r="G544" s="200" t="s">
        <v>149</v>
      </c>
      <c r="H544" s="56" t="s">
        <v>18</v>
      </c>
      <c r="I544" s="56" t="s">
        <v>18</v>
      </c>
      <c r="J544" s="56" t="s">
        <v>20</v>
      </c>
      <c r="K544" s="89" t="s">
        <v>20</v>
      </c>
    </row>
    <row r="545" spans="1:11" outlineLevel="1" x14ac:dyDescent="0.2">
      <c r="A545" s="515" t="s">
        <v>125</v>
      </c>
      <c r="B545" s="268" t="s">
        <v>170</v>
      </c>
      <c r="C545" s="54" t="s">
        <v>56</v>
      </c>
      <c r="D545" s="54" t="s">
        <v>57</v>
      </c>
      <c r="E545" s="55" t="s">
        <v>1573</v>
      </c>
      <c r="F545" s="74">
        <v>1500</v>
      </c>
      <c r="G545" s="200" t="s">
        <v>49</v>
      </c>
      <c r="H545" s="56" t="s">
        <v>20</v>
      </c>
      <c r="I545" s="56" t="s">
        <v>20</v>
      </c>
      <c r="J545" s="56" t="s">
        <v>20</v>
      </c>
      <c r="K545" s="89" t="s">
        <v>20</v>
      </c>
    </row>
    <row r="546" spans="1:11" outlineLevel="1" x14ac:dyDescent="0.2">
      <c r="A546" s="515" t="s">
        <v>125</v>
      </c>
      <c r="B546" s="268" t="s">
        <v>184</v>
      </c>
      <c r="C546" s="54" t="s">
        <v>56</v>
      </c>
      <c r="D546" s="54" t="s">
        <v>57</v>
      </c>
      <c r="E546" s="55" t="s">
        <v>1577</v>
      </c>
      <c r="F546" s="74">
        <v>1000</v>
      </c>
      <c r="G546" s="200" t="s">
        <v>49</v>
      </c>
      <c r="H546" s="56" t="s">
        <v>20</v>
      </c>
      <c r="I546" s="56" t="s">
        <v>20</v>
      </c>
      <c r="J546" s="56" t="s">
        <v>20</v>
      </c>
      <c r="K546" s="89" t="s">
        <v>20</v>
      </c>
    </row>
    <row r="547" spans="1:11" outlineLevel="1" x14ac:dyDescent="0.2">
      <c r="A547" s="515" t="s">
        <v>125</v>
      </c>
      <c r="B547" s="268" t="s">
        <v>196</v>
      </c>
      <c r="C547" s="54" t="s">
        <v>56</v>
      </c>
      <c r="D547" s="54" t="s">
        <v>57</v>
      </c>
      <c r="E547" s="55" t="s">
        <v>1349</v>
      </c>
      <c r="F547" s="74">
        <v>2000</v>
      </c>
      <c r="G547" s="200" t="s">
        <v>49</v>
      </c>
      <c r="H547" s="56" t="s">
        <v>20</v>
      </c>
      <c r="I547" s="56" t="s">
        <v>20</v>
      </c>
      <c r="J547" s="56" t="s">
        <v>20</v>
      </c>
      <c r="K547" s="89" t="s">
        <v>20</v>
      </c>
    </row>
    <row r="548" spans="1:11" ht="15.75" outlineLevel="1" thickBot="1" x14ac:dyDescent="0.25">
      <c r="A548" s="516" t="s">
        <v>125</v>
      </c>
      <c r="B548" s="266" t="s">
        <v>183</v>
      </c>
      <c r="C548" s="75" t="s">
        <v>56</v>
      </c>
      <c r="D548" s="75" t="s">
        <v>57</v>
      </c>
      <c r="E548" s="76" t="s">
        <v>1247</v>
      </c>
      <c r="F548" s="86">
        <v>40</v>
      </c>
      <c r="G548" s="202" t="s">
        <v>49</v>
      </c>
      <c r="H548" s="77" t="s">
        <v>20</v>
      </c>
      <c r="I548" s="77" t="s">
        <v>20</v>
      </c>
      <c r="J548" s="77" t="s">
        <v>20</v>
      </c>
      <c r="K548" s="488" t="s">
        <v>20</v>
      </c>
    </row>
    <row r="549" spans="1:11" ht="13.9" customHeight="1" outlineLevel="1" thickBot="1" x14ac:dyDescent="0.25">
      <c r="A549" s="489"/>
      <c r="B549" s="69"/>
      <c r="C549" s="63"/>
      <c r="D549" s="63"/>
      <c r="E549" s="69"/>
      <c r="F549" s="69"/>
      <c r="G549" s="203"/>
      <c r="H549" s="62"/>
      <c r="I549" s="62"/>
      <c r="J549" s="62"/>
      <c r="K549" s="62"/>
    </row>
    <row r="550" spans="1:11" ht="14.45" customHeight="1" x14ac:dyDescent="0.2">
      <c r="A550" s="490" t="s">
        <v>129</v>
      </c>
      <c r="B550" s="267" t="s">
        <v>496</v>
      </c>
      <c r="C550" s="70" t="s">
        <v>73</v>
      </c>
      <c r="D550" s="70" t="s">
        <v>16</v>
      </c>
      <c r="E550" s="71" t="s">
        <v>1163</v>
      </c>
      <c r="F550" s="85" t="s">
        <v>1099</v>
      </c>
      <c r="G550" s="208" t="s">
        <v>74</v>
      </c>
      <c r="H550" s="72" t="s">
        <v>20</v>
      </c>
      <c r="I550" s="72" t="s">
        <v>20</v>
      </c>
      <c r="J550" s="72" t="s">
        <v>20</v>
      </c>
      <c r="K550" s="487" t="s">
        <v>20</v>
      </c>
    </row>
    <row r="551" spans="1:11" ht="25.5" outlineLevel="1" x14ac:dyDescent="0.2">
      <c r="A551" s="515" t="s">
        <v>129</v>
      </c>
      <c r="B551" s="268" t="s">
        <v>491</v>
      </c>
      <c r="C551" s="54" t="s">
        <v>26</v>
      </c>
      <c r="D551" s="54" t="s">
        <v>16</v>
      </c>
      <c r="E551" s="55" t="s">
        <v>1404</v>
      </c>
      <c r="F551" s="74" t="s">
        <v>1403</v>
      </c>
      <c r="G551" s="200" t="s">
        <v>19</v>
      </c>
      <c r="H551" s="56" t="s">
        <v>18</v>
      </c>
      <c r="I551" s="56" t="s">
        <v>20</v>
      </c>
      <c r="J551" s="228" t="s">
        <v>20</v>
      </c>
      <c r="K551" s="89" t="s">
        <v>20</v>
      </c>
    </row>
    <row r="552" spans="1:11" ht="51" outlineLevel="1" x14ac:dyDescent="0.2">
      <c r="A552" s="515" t="s">
        <v>129</v>
      </c>
      <c r="B552" s="268" t="s">
        <v>115</v>
      </c>
      <c r="C552" s="54" t="s">
        <v>15</v>
      </c>
      <c r="D552" s="54" t="s">
        <v>16</v>
      </c>
      <c r="E552" s="55" t="s">
        <v>1245</v>
      </c>
      <c r="F552" s="74" t="s">
        <v>1436</v>
      </c>
      <c r="G552" s="200" t="s">
        <v>1010</v>
      </c>
      <c r="H552" s="56" t="s">
        <v>18</v>
      </c>
      <c r="I552" s="56" t="s">
        <v>18</v>
      </c>
      <c r="J552" s="228" t="s">
        <v>20</v>
      </c>
      <c r="K552" s="89" t="s">
        <v>20</v>
      </c>
    </row>
    <row r="553" spans="1:11" outlineLevel="1" x14ac:dyDescent="0.2">
      <c r="A553" s="515" t="s">
        <v>129</v>
      </c>
      <c r="B553" s="268" t="s">
        <v>72</v>
      </c>
      <c r="C553" s="54" t="s">
        <v>15</v>
      </c>
      <c r="D553" s="54" t="s">
        <v>16</v>
      </c>
      <c r="E553" s="55" t="s">
        <v>1528</v>
      </c>
      <c r="F553" s="74" t="s">
        <v>1437</v>
      </c>
      <c r="G553" s="200" t="s">
        <v>19</v>
      </c>
      <c r="H553" s="54" t="s">
        <v>18</v>
      </c>
      <c r="I553" s="54" t="s">
        <v>20</v>
      </c>
      <c r="J553" s="54" t="s">
        <v>20</v>
      </c>
      <c r="K553" s="493" t="s">
        <v>20</v>
      </c>
    </row>
    <row r="554" spans="1:11" outlineLevel="1" x14ac:dyDescent="0.2">
      <c r="A554" s="515" t="s">
        <v>129</v>
      </c>
      <c r="B554" s="268" t="s">
        <v>77</v>
      </c>
      <c r="C554" s="54" t="s">
        <v>15</v>
      </c>
      <c r="D554" s="54" t="s">
        <v>16</v>
      </c>
      <c r="E554" s="55" t="s">
        <v>1245</v>
      </c>
      <c r="F554" s="74" t="s">
        <v>1438</v>
      </c>
      <c r="G554" s="200" t="s">
        <v>1010</v>
      </c>
      <c r="H554" s="56" t="s">
        <v>18</v>
      </c>
      <c r="I554" s="56" t="s">
        <v>18</v>
      </c>
      <c r="J554" s="228" t="s">
        <v>20</v>
      </c>
      <c r="K554" s="89" t="s">
        <v>20</v>
      </c>
    </row>
    <row r="555" spans="1:11" outlineLevel="1" x14ac:dyDescent="0.2">
      <c r="A555" s="515" t="s">
        <v>129</v>
      </c>
      <c r="B555" s="268" t="s">
        <v>69</v>
      </c>
      <c r="C555" s="54" t="s">
        <v>15</v>
      </c>
      <c r="D555" s="54" t="s">
        <v>16</v>
      </c>
      <c r="E555" s="55" t="s">
        <v>1647</v>
      </c>
      <c r="F555" t="s">
        <v>1547</v>
      </c>
      <c r="G555" s="200" t="s">
        <v>1010</v>
      </c>
      <c r="H555" s="56" t="s">
        <v>18</v>
      </c>
      <c r="I555" s="56" t="s">
        <v>18</v>
      </c>
      <c r="J555" s="56" t="s">
        <v>18</v>
      </c>
      <c r="K555" s="89" t="s">
        <v>20</v>
      </c>
    </row>
    <row r="556" spans="1:11" outlineLevel="1" x14ac:dyDescent="0.2">
      <c r="A556" s="515" t="s">
        <v>129</v>
      </c>
      <c r="B556" s="268" t="s">
        <v>170</v>
      </c>
      <c r="C556" s="54" t="s">
        <v>56</v>
      </c>
      <c r="D556" s="54" t="s">
        <v>57</v>
      </c>
      <c r="E556" s="55" t="s">
        <v>1422</v>
      </c>
      <c r="F556" s="74">
        <v>1000</v>
      </c>
      <c r="G556" s="200" t="s">
        <v>49</v>
      </c>
      <c r="H556" s="56" t="s">
        <v>20</v>
      </c>
      <c r="I556" s="56" t="s">
        <v>20</v>
      </c>
      <c r="J556" s="56" t="s">
        <v>20</v>
      </c>
      <c r="K556" s="89" t="s">
        <v>20</v>
      </c>
    </row>
    <row r="557" spans="1:11" ht="15.75" outlineLevel="1" thickBot="1" x14ac:dyDescent="0.25">
      <c r="A557" s="516" t="s">
        <v>129</v>
      </c>
      <c r="B557" s="266" t="s">
        <v>184</v>
      </c>
      <c r="C557" s="75" t="s">
        <v>56</v>
      </c>
      <c r="D557" s="75" t="s">
        <v>57</v>
      </c>
      <c r="E557" s="76" t="s">
        <v>1578</v>
      </c>
      <c r="F557" s="86">
        <v>100</v>
      </c>
      <c r="G557" s="202" t="s">
        <v>49</v>
      </c>
      <c r="H557" s="77" t="s">
        <v>20</v>
      </c>
      <c r="I557" s="77" t="s">
        <v>20</v>
      </c>
      <c r="J557" s="77" t="s">
        <v>20</v>
      </c>
      <c r="K557" s="488" t="s">
        <v>20</v>
      </c>
    </row>
    <row r="558" spans="1:11" ht="13.9" customHeight="1" outlineLevel="1" thickBot="1" x14ac:dyDescent="0.25">
      <c r="A558" s="489"/>
      <c r="B558" s="69"/>
      <c r="C558" s="63"/>
      <c r="D558" s="63"/>
      <c r="E558" s="69"/>
      <c r="F558" s="69"/>
      <c r="G558" s="203"/>
      <c r="H558" s="62"/>
      <c r="I558" s="62"/>
      <c r="J558" s="62"/>
      <c r="K558" s="62"/>
    </row>
    <row r="559" spans="1:11" ht="14.45" customHeight="1" x14ac:dyDescent="0.2">
      <c r="A559" s="490" t="s">
        <v>130</v>
      </c>
      <c r="B559" s="267" t="s">
        <v>496</v>
      </c>
      <c r="C559" s="70" t="s">
        <v>73</v>
      </c>
      <c r="D559" s="70" t="s">
        <v>16</v>
      </c>
      <c r="E559" s="71" t="s">
        <v>1163</v>
      </c>
      <c r="F559" s="85" t="s">
        <v>1099</v>
      </c>
      <c r="G559" s="208" t="s">
        <v>74</v>
      </c>
      <c r="H559" s="72" t="s">
        <v>20</v>
      </c>
      <c r="I559" s="72" t="s">
        <v>20</v>
      </c>
      <c r="J559" s="72" t="s">
        <v>20</v>
      </c>
      <c r="K559" s="487" t="s">
        <v>20</v>
      </c>
    </row>
    <row r="560" spans="1:11" ht="25.5" outlineLevel="1" x14ac:dyDescent="0.2">
      <c r="A560" s="515" t="s">
        <v>130</v>
      </c>
      <c r="B560" s="268" t="s">
        <v>491</v>
      </c>
      <c r="C560" s="54" t="s">
        <v>26</v>
      </c>
      <c r="D560" s="54" t="s">
        <v>16</v>
      </c>
      <c r="E560" s="55" t="s">
        <v>1404</v>
      </c>
      <c r="F560" s="74" t="s">
        <v>1403</v>
      </c>
      <c r="G560" s="200" t="s">
        <v>19</v>
      </c>
      <c r="H560" s="56" t="s">
        <v>18</v>
      </c>
      <c r="I560" s="56" t="s">
        <v>20</v>
      </c>
      <c r="J560" s="228" t="s">
        <v>20</v>
      </c>
      <c r="K560" s="89" t="s">
        <v>20</v>
      </c>
    </row>
    <row r="561" spans="1:11" ht="63.75" outlineLevel="1" x14ac:dyDescent="0.2">
      <c r="A561" s="515" t="s">
        <v>130</v>
      </c>
      <c r="B561" s="268" t="s">
        <v>115</v>
      </c>
      <c r="C561" s="54" t="s">
        <v>15</v>
      </c>
      <c r="D561" s="54" t="s">
        <v>16</v>
      </c>
      <c r="E561" s="55" t="s">
        <v>1245</v>
      </c>
      <c r="F561" s="74" t="s">
        <v>1439</v>
      </c>
      <c r="G561" s="200" t="s">
        <v>1010</v>
      </c>
      <c r="H561" s="56" t="s">
        <v>18</v>
      </c>
      <c r="I561" s="56" t="s">
        <v>18</v>
      </c>
      <c r="J561" s="228" t="s">
        <v>20</v>
      </c>
      <c r="K561" s="89" t="s">
        <v>20</v>
      </c>
    </row>
    <row r="562" spans="1:11" outlineLevel="1" x14ac:dyDescent="0.2">
      <c r="A562" s="515" t="s">
        <v>130</v>
      </c>
      <c r="B562" s="268" t="s">
        <v>72</v>
      </c>
      <c r="C562" s="54" t="s">
        <v>15</v>
      </c>
      <c r="D562" s="54" t="s">
        <v>16</v>
      </c>
      <c r="E562" s="55" t="s">
        <v>1528</v>
      </c>
      <c r="F562" s="74" t="s">
        <v>1607</v>
      </c>
      <c r="G562" s="200" t="s">
        <v>19</v>
      </c>
      <c r="H562" s="54" t="s">
        <v>18</v>
      </c>
      <c r="I562" s="54" t="s">
        <v>20</v>
      </c>
      <c r="J562" s="54" t="s">
        <v>20</v>
      </c>
      <c r="K562" s="493" t="s">
        <v>20</v>
      </c>
    </row>
    <row r="563" spans="1:11" ht="25.5" outlineLevel="1" x14ac:dyDescent="0.2">
      <c r="A563" s="515" t="s">
        <v>130</v>
      </c>
      <c r="B563" s="268" t="s">
        <v>77</v>
      </c>
      <c r="C563" s="54" t="s">
        <v>15</v>
      </c>
      <c r="D563" s="54" t="s">
        <v>16</v>
      </c>
      <c r="E563" s="55" t="s">
        <v>1245</v>
      </c>
      <c r="F563" s="74" t="s">
        <v>1440</v>
      </c>
      <c r="G563" s="200" t="s">
        <v>1010</v>
      </c>
      <c r="H563" s="56" t="s">
        <v>18</v>
      </c>
      <c r="I563" s="56" t="s">
        <v>18</v>
      </c>
      <c r="J563" s="228" t="s">
        <v>20</v>
      </c>
      <c r="K563" s="89" t="s">
        <v>20</v>
      </c>
    </row>
    <row r="564" spans="1:11" outlineLevel="1" x14ac:dyDescent="0.2">
      <c r="A564" s="515" t="s">
        <v>130</v>
      </c>
      <c r="B564" s="268" t="s">
        <v>69</v>
      </c>
      <c r="C564" s="54" t="s">
        <v>15</v>
      </c>
      <c r="D564" s="54" t="s">
        <v>16</v>
      </c>
      <c r="E564" s="55" t="s">
        <v>1647</v>
      </c>
      <c r="F564" t="s">
        <v>1547</v>
      </c>
      <c r="G564" s="200" t="s">
        <v>1010</v>
      </c>
      <c r="H564" s="56" t="s">
        <v>18</v>
      </c>
      <c r="I564" s="56" t="s">
        <v>18</v>
      </c>
      <c r="J564" s="56" t="s">
        <v>18</v>
      </c>
      <c r="K564" s="89" t="s">
        <v>20</v>
      </c>
    </row>
    <row r="565" spans="1:11" ht="15" customHeight="1" outlineLevel="1" x14ac:dyDescent="0.2">
      <c r="A565" s="515" t="s">
        <v>130</v>
      </c>
      <c r="B565" s="268" t="s">
        <v>181</v>
      </c>
      <c r="C565" s="54" t="s">
        <v>56</v>
      </c>
      <c r="D565" s="54" t="s">
        <v>148</v>
      </c>
      <c r="E565" s="55" t="s">
        <v>1293</v>
      </c>
      <c r="F565" s="78">
        <v>28</v>
      </c>
      <c r="G565" s="200" t="s">
        <v>149</v>
      </c>
      <c r="H565" s="56" t="s">
        <v>18</v>
      </c>
      <c r="I565" s="56" t="s">
        <v>18</v>
      </c>
      <c r="J565" s="56" t="s">
        <v>20</v>
      </c>
      <c r="K565" s="89" t="s">
        <v>20</v>
      </c>
    </row>
    <row r="566" spans="1:11" outlineLevel="1" x14ac:dyDescent="0.2">
      <c r="A566" s="515" t="s">
        <v>130</v>
      </c>
      <c r="B566" s="268" t="s">
        <v>170</v>
      </c>
      <c r="C566" s="54" t="s">
        <v>56</v>
      </c>
      <c r="D566" s="54" t="s">
        <v>57</v>
      </c>
      <c r="E566" s="55" t="s">
        <v>1573</v>
      </c>
      <c r="F566" s="74">
        <v>1000</v>
      </c>
      <c r="G566" s="200" t="s">
        <v>49</v>
      </c>
      <c r="H566" s="56" t="s">
        <v>20</v>
      </c>
      <c r="I566" s="56" t="s">
        <v>20</v>
      </c>
      <c r="J566" s="56" t="s">
        <v>20</v>
      </c>
      <c r="K566" s="89" t="s">
        <v>20</v>
      </c>
    </row>
    <row r="567" spans="1:11" outlineLevel="1" x14ac:dyDescent="0.2">
      <c r="A567" s="515" t="s">
        <v>130</v>
      </c>
      <c r="B567" s="268" t="s">
        <v>184</v>
      </c>
      <c r="C567" s="54" t="s">
        <v>56</v>
      </c>
      <c r="D567" s="54" t="s">
        <v>57</v>
      </c>
      <c r="E567" s="55" t="s">
        <v>1577</v>
      </c>
      <c r="F567" s="74">
        <v>600</v>
      </c>
      <c r="G567" s="200" t="s">
        <v>49</v>
      </c>
      <c r="H567" s="56" t="s">
        <v>20</v>
      </c>
      <c r="I567" s="56" t="s">
        <v>20</v>
      </c>
      <c r="J567" s="56" t="s">
        <v>20</v>
      </c>
      <c r="K567" s="89" t="s">
        <v>20</v>
      </c>
    </row>
    <row r="568" spans="1:11" outlineLevel="1" x14ac:dyDescent="0.2">
      <c r="A568" s="515" t="s">
        <v>130</v>
      </c>
      <c r="B568" s="268" t="s">
        <v>196</v>
      </c>
      <c r="C568" s="54" t="s">
        <v>56</v>
      </c>
      <c r="D568" s="54" t="s">
        <v>57</v>
      </c>
      <c r="E568" s="55" t="s">
        <v>1349</v>
      </c>
      <c r="F568" s="74">
        <v>1000</v>
      </c>
      <c r="G568" s="200" t="s">
        <v>49</v>
      </c>
      <c r="H568" s="56" t="s">
        <v>20</v>
      </c>
      <c r="I568" s="56" t="s">
        <v>20</v>
      </c>
      <c r="J568" s="56" t="s">
        <v>20</v>
      </c>
      <c r="K568" s="89" t="s">
        <v>20</v>
      </c>
    </row>
    <row r="569" spans="1:11" ht="15.75" outlineLevel="1" thickBot="1" x14ac:dyDescent="0.25">
      <c r="A569" s="516" t="s">
        <v>130</v>
      </c>
      <c r="B569" s="266" t="s">
        <v>183</v>
      </c>
      <c r="C569" s="75" t="s">
        <v>56</v>
      </c>
      <c r="D569" s="75" t="s">
        <v>57</v>
      </c>
      <c r="E569" s="76" t="s">
        <v>1247</v>
      </c>
      <c r="F569" s="86">
        <v>10</v>
      </c>
      <c r="G569" s="202" t="s">
        <v>49</v>
      </c>
      <c r="H569" s="77" t="s">
        <v>20</v>
      </c>
      <c r="I569" s="77" t="s">
        <v>20</v>
      </c>
      <c r="J569" s="77" t="s">
        <v>20</v>
      </c>
      <c r="K569" s="488" t="s">
        <v>20</v>
      </c>
    </row>
    <row r="570" spans="1:11" ht="13.9" customHeight="1" outlineLevel="1" thickBot="1" x14ac:dyDescent="0.25">
      <c r="A570" s="489"/>
      <c r="B570" s="69"/>
      <c r="C570" s="63"/>
      <c r="D570" s="63"/>
      <c r="E570" s="69"/>
      <c r="F570" s="69"/>
      <c r="G570" s="203"/>
      <c r="H570" s="62"/>
      <c r="I570" s="62"/>
      <c r="J570" s="62"/>
      <c r="K570" s="62"/>
    </row>
    <row r="571" spans="1:11" x14ac:dyDescent="0.2">
      <c r="A571" s="490" t="s">
        <v>132</v>
      </c>
      <c r="B571" s="267" t="s">
        <v>496</v>
      </c>
      <c r="C571" s="70" t="s">
        <v>73</v>
      </c>
      <c r="D571" s="70" t="s">
        <v>16</v>
      </c>
      <c r="E571" s="71" t="s">
        <v>1163</v>
      </c>
      <c r="F571" s="85" t="s">
        <v>1099</v>
      </c>
      <c r="G571" s="208" t="s">
        <v>74</v>
      </c>
      <c r="H571" s="72" t="s">
        <v>20</v>
      </c>
      <c r="I571" s="72" t="s">
        <v>20</v>
      </c>
      <c r="J571" s="72" t="s">
        <v>20</v>
      </c>
      <c r="K571" s="487" t="s">
        <v>20</v>
      </c>
    </row>
    <row r="572" spans="1:11" ht="25.5" outlineLevel="1" x14ac:dyDescent="0.2">
      <c r="A572" s="515" t="s">
        <v>132</v>
      </c>
      <c r="B572" s="268" t="s">
        <v>491</v>
      </c>
      <c r="C572" s="54" t="s">
        <v>26</v>
      </c>
      <c r="D572" s="54" t="s">
        <v>16</v>
      </c>
      <c r="E572" s="55" t="s">
        <v>1404</v>
      </c>
      <c r="F572" s="74" t="s">
        <v>1403</v>
      </c>
      <c r="G572" s="200" t="s">
        <v>19</v>
      </c>
      <c r="H572" s="56" t="s">
        <v>18</v>
      </c>
      <c r="I572" s="56" t="s">
        <v>20</v>
      </c>
      <c r="J572" s="228" t="s">
        <v>20</v>
      </c>
      <c r="K572" s="89" t="s">
        <v>20</v>
      </c>
    </row>
    <row r="573" spans="1:11" ht="63.75" outlineLevel="1" x14ac:dyDescent="0.2">
      <c r="A573" s="515" t="s">
        <v>132</v>
      </c>
      <c r="B573" s="268" t="s">
        <v>115</v>
      </c>
      <c r="C573" s="54" t="s">
        <v>15</v>
      </c>
      <c r="D573" s="54" t="s">
        <v>16</v>
      </c>
      <c r="E573" s="55" t="s">
        <v>1245</v>
      </c>
      <c r="F573" s="74" t="s">
        <v>1441</v>
      </c>
      <c r="G573" s="200" t="s">
        <v>1010</v>
      </c>
      <c r="H573" s="56" t="s">
        <v>18</v>
      </c>
      <c r="I573" s="56" t="s">
        <v>18</v>
      </c>
      <c r="J573" s="228" t="s">
        <v>20</v>
      </c>
      <c r="K573" s="89" t="s">
        <v>20</v>
      </c>
    </row>
    <row r="574" spans="1:11" ht="25.5" outlineLevel="1" x14ac:dyDescent="0.2">
      <c r="A574" s="515" t="s">
        <v>132</v>
      </c>
      <c r="B574" s="268" t="s">
        <v>72</v>
      </c>
      <c r="C574" s="54" t="s">
        <v>15</v>
      </c>
      <c r="D574" s="54" t="s">
        <v>16</v>
      </c>
      <c r="E574" s="55" t="s">
        <v>1528</v>
      </c>
      <c r="F574" s="74" t="s">
        <v>1612</v>
      </c>
      <c r="G574" s="200" t="s">
        <v>19</v>
      </c>
      <c r="H574" s="54" t="s">
        <v>18</v>
      </c>
      <c r="I574" s="54" t="s">
        <v>20</v>
      </c>
      <c r="J574" s="54" t="s">
        <v>20</v>
      </c>
      <c r="K574" s="493" t="s">
        <v>20</v>
      </c>
    </row>
    <row r="575" spans="1:11" ht="25.5" outlineLevel="1" x14ac:dyDescent="0.2">
      <c r="A575" s="515" t="s">
        <v>132</v>
      </c>
      <c r="B575" s="268" t="s">
        <v>77</v>
      </c>
      <c r="C575" s="54" t="s">
        <v>15</v>
      </c>
      <c r="D575" s="54" t="s">
        <v>16</v>
      </c>
      <c r="E575" s="55" t="s">
        <v>1245</v>
      </c>
      <c r="F575" s="74" t="s">
        <v>1442</v>
      </c>
      <c r="G575" s="200" t="s">
        <v>1010</v>
      </c>
      <c r="H575" s="56" t="s">
        <v>18</v>
      </c>
      <c r="I575" s="56" t="s">
        <v>18</v>
      </c>
      <c r="J575" s="228" t="s">
        <v>20</v>
      </c>
      <c r="K575" s="89" t="s">
        <v>20</v>
      </c>
    </row>
    <row r="576" spans="1:11" outlineLevel="1" x14ac:dyDescent="0.2">
      <c r="A576" s="515" t="s">
        <v>132</v>
      </c>
      <c r="B576" s="268" t="s">
        <v>69</v>
      </c>
      <c r="C576" s="54" t="s">
        <v>15</v>
      </c>
      <c r="D576" s="54" t="s">
        <v>16</v>
      </c>
      <c r="E576" s="55" t="s">
        <v>1647</v>
      </c>
      <c r="F576" t="s">
        <v>1547</v>
      </c>
      <c r="G576" s="200" t="s">
        <v>1010</v>
      </c>
      <c r="H576" s="56" t="s">
        <v>18</v>
      </c>
      <c r="I576" s="56" t="s">
        <v>18</v>
      </c>
      <c r="J576" s="56" t="s">
        <v>18</v>
      </c>
      <c r="K576" s="89" t="s">
        <v>20</v>
      </c>
    </row>
    <row r="577" spans="1:11" ht="15" customHeight="1" outlineLevel="1" x14ac:dyDescent="0.2">
      <c r="A577" s="515" t="s">
        <v>132</v>
      </c>
      <c r="B577" s="268" t="s">
        <v>181</v>
      </c>
      <c r="C577" s="54" t="s">
        <v>56</v>
      </c>
      <c r="D577" s="54" t="s">
        <v>148</v>
      </c>
      <c r="E577" s="55" t="s">
        <v>1293</v>
      </c>
      <c r="F577" s="78">
        <v>65</v>
      </c>
      <c r="G577" s="200" t="s">
        <v>149</v>
      </c>
      <c r="H577" s="56" t="s">
        <v>18</v>
      </c>
      <c r="I577" s="56" t="s">
        <v>18</v>
      </c>
      <c r="J577" s="56" t="s">
        <v>20</v>
      </c>
      <c r="K577" s="89" t="s">
        <v>20</v>
      </c>
    </row>
    <row r="578" spans="1:11" outlineLevel="1" x14ac:dyDescent="0.2">
      <c r="A578" s="515" t="s">
        <v>132</v>
      </c>
      <c r="B578" s="268" t="s">
        <v>170</v>
      </c>
      <c r="C578" s="54" t="s">
        <v>56</v>
      </c>
      <c r="D578" s="54" t="s">
        <v>57</v>
      </c>
      <c r="E578" s="55" t="s">
        <v>1573</v>
      </c>
      <c r="F578" s="74">
        <v>4500</v>
      </c>
      <c r="G578" s="200" t="s">
        <v>49</v>
      </c>
      <c r="H578" s="56" t="s">
        <v>20</v>
      </c>
      <c r="I578" s="56" t="s">
        <v>20</v>
      </c>
      <c r="J578" s="56" t="s">
        <v>20</v>
      </c>
      <c r="K578" s="89" t="s">
        <v>20</v>
      </c>
    </row>
    <row r="579" spans="1:11" outlineLevel="1" x14ac:dyDescent="0.2">
      <c r="A579" s="515" t="s">
        <v>132</v>
      </c>
      <c r="B579" s="268" t="s">
        <v>184</v>
      </c>
      <c r="C579" s="54" t="s">
        <v>56</v>
      </c>
      <c r="D579" s="54" t="s">
        <v>57</v>
      </c>
      <c r="E579" s="55" t="s">
        <v>1421</v>
      </c>
      <c r="F579" s="74">
        <v>500</v>
      </c>
      <c r="G579" s="200" t="s">
        <v>49</v>
      </c>
      <c r="H579" s="56" t="s">
        <v>20</v>
      </c>
      <c r="I579" s="56" t="s">
        <v>20</v>
      </c>
      <c r="J579" s="56" t="s">
        <v>20</v>
      </c>
      <c r="K579" s="89" t="s">
        <v>20</v>
      </c>
    </row>
    <row r="580" spans="1:11" ht="15.75" outlineLevel="1" thickBot="1" x14ac:dyDescent="0.25">
      <c r="A580" s="516" t="s">
        <v>132</v>
      </c>
      <c r="B580" s="266" t="s">
        <v>183</v>
      </c>
      <c r="C580" s="75" t="s">
        <v>56</v>
      </c>
      <c r="D580" s="75" t="s">
        <v>57</v>
      </c>
      <c r="E580" s="76" t="s">
        <v>1247</v>
      </c>
      <c r="F580" s="86">
        <v>40</v>
      </c>
      <c r="G580" s="202" t="s">
        <v>49</v>
      </c>
      <c r="H580" s="77" t="s">
        <v>20</v>
      </c>
      <c r="I580" s="77" t="s">
        <v>20</v>
      </c>
      <c r="J580" s="77" t="s">
        <v>20</v>
      </c>
      <c r="K580" s="488" t="s">
        <v>20</v>
      </c>
    </row>
    <row r="581" spans="1:11" ht="13.9" customHeight="1" outlineLevel="1" thickBot="1" x14ac:dyDescent="0.25">
      <c r="A581" s="489"/>
      <c r="B581" s="69"/>
      <c r="C581" s="63"/>
      <c r="D581" s="63"/>
      <c r="E581" s="69"/>
      <c r="F581" s="69"/>
      <c r="G581" s="203"/>
      <c r="H581" s="62"/>
      <c r="I581" s="62"/>
      <c r="J581" s="62"/>
      <c r="K581" s="62"/>
    </row>
    <row r="582" spans="1:11" x14ac:dyDescent="0.2">
      <c r="A582" s="490" t="s">
        <v>140</v>
      </c>
      <c r="B582" s="267" t="s">
        <v>496</v>
      </c>
      <c r="C582" s="70" t="s">
        <v>73</v>
      </c>
      <c r="D582" s="70" t="s">
        <v>16</v>
      </c>
      <c r="E582" s="71" t="s">
        <v>1163</v>
      </c>
      <c r="F582" s="85" t="s">
        <v>1099</v>
      </c>
      <c r="G582" s="208" t="s">
        <v>74</v>
      </c>
      <c r="H582" s="72" t="s">
        <v>20</v>
      </c>
      <c r="I582" s="72" t="s">
        <v>20</v>
      </c>
      <c r="J582" s="72" t="s">
        <v>20</v>
      </c>
      <c r="K582" s="487" t="s">
        <v>20</v>
      </c>
    </row>
    <row r="583" spans="1:11" ht="25.5" outlineLevel="1" x14ac:dyDescent="0.2">
      <c r="A583" s="515" t="s">
        <v>140</v>
      </c>
      <c r="B583" s="268" t="s">
        <v>491</v>
      </c>
      <c r="C583" s="54" t="s">
        <v>26</v>
      </c>
      <c r="D583" s="54" t="s">
        <v>16</v>
      </c>
      <c r="E583" s="55" t="s">
        <v>1404</v>
      </c>
      <c r="F583" s="74" t="s">
        <v>1403</v>
      </c>
      <c r="G583" s="200" t="s">
        <v>19</v>
      </c>
      <c r="H583" s="56" t="s">
        <v>18</v>
      </c>
      <c r="I583" s="56" t="s">
        <v>20</v>
      </c>
      <c r="J583" s="228" t="s">
        <v>20</v>
      </c>
      <c r="K583" s="89" t="s">
        <v>20</v>
      </c>
    </row>
    <row r="584" spans="1:11" ht="38.25" outlineLevel="1" x14ac:dyDescent="0.2">
      <c r="A584" s="515" t="s">
        <v>140</v>
      </c>
      <c r="B584" s="268" t="s">
        <v>115</v>
      </c>
      <c r="C584" s="54" t="s">
        <v>15</v>
      </c>
      <c r="D584" s="54" t="s">
        <v>16</v>
      </c>
      <c r="E584" s="55" t="s">
        <v>1245</v>
      </c>
      <c r="F584" s="74" t="s">
        <v>1445</v>
      </c>
      <c r="G584" s="200" t="s">
        <v>1010</v>
      </c>
      <c r="H584" s="56" t="s">
        <v>18</v>
      </c>
      <c r="I584" s="56" t="s">
        <v>18</v>
      </c>
      <c r="J584" s="228" t="s">
        <v>20</v>
      </c>
      <c r="K584" s="89" t="s">
        <v>20</v>
      </c>
    </row>
    <row r="585" spans="1:11" outlineLevel="1" x14ac:dyDescent="0.2">
      <c r="A585" s="515" t="s">
        <v>140</v>
      </c>
      <c r="B585" s="268" t="s">
        <v>72</v>
      </c>
      <c r="C585" s="54" t="s">
        <v>15</v>
      </c>
      <c r="D585" s="54" t="s">
        <v>16</v>
      </c>
      <c r="E585" s="55" t="s">
        <v>1528</v>
      </c>
      <c r="F585" s="74" t="s">
        <v>1608</v>
      </c>
      <c r="G585" s="200" t="s">
        <v>19</v>
      </c>
      <c r="H585" s="54" t="s">
        <v>18</v>
      </c>
      <c r="I585" s="54" t="s">
        <v>20</v>
      </c>
      <c r="J585" s="54" t="s">
        <v>20</v>
      </c>
      <c r="K585" s="493" t="s">
        <v>20</v>
      </c>
    </row>
    <row r="586" spans="1:11" outlineLevel="1" x14ac:dyDescent="0.2">
      <c r="A586" s="515" t="s">
        <v>140</v>
      </c>
      <c r="B586" s="268" t="s">
        <v>77</v>
      </c>
      <c r="C586" s="54" t="s">
        <v>15</v>
      </c>
      <c r="D586" s="54" t="s">
        <v>16</v>
      </c>
      <c r="E586" s="55" t="s">
        <v>1245</v>
      </c>
      <c r="F586" s="74" t="s">
        <v>1446</v>
      </c>
      <c r="G586" s="200" t="s">
        <v>1010</v>
      </c>
      <c r="H586" s="56" t="s">
        <v>18</v>
      </c>
      <c r="I586" s="56" t="s">
        <v>18</v>
      </c>
      <c r="J586" s="228" t="s">
        <v>20</v>
      </c>
      <c r="K586" s="89" t="s">
        <v>20</v>
      </c>
    </row>
    <row r="587" spans="1:11" outlineLevel="1" x14ac:dyDescent="0.2">
      <c r="A587" s="515" t="s">
        <v>140</v>
      </c>
      <c r="B587" s="268" t="s">
        <v>69</v>
      </c>
      <c r="C587" s="54" t="s">
        <v>15</v>
      </c>
      <c r="D587" s="54" t="s">
        <v>16</v>
      </c>
      <c r="E587" s="55" t="s">
        <v>1647</v>
      </c>
      <c r="F587" t="s">
        <v>1547</v>
      </c>
      <c r="G587" s="200" t="s">
        <v>1010</v>
      </c>
      <c r="H587" s="56" t="s">
        <v>18</v>
      </c>
      <c r="I587" s="56" t="s">
        <v>18</v>
      </c>
      <c r="J587" s="56" t="s">
        <v>18</v>
      </c>
      <c r="K587" s="89" t="s">
        <v>20</v>
      </c>
    </row>
    <row r="588" spans="1:11" outlineLevel="1" x14ac:dyDescent="0.2">
      <c r="A588" s="515" t="s">
        <v>140</v>
      </c>
      <c r="B588" s="268" t="s">
        <v>170</v>
      </c>
      <c r="C588" s="54" t="s">
        <v>56</v>
      </c>
      <c r="D588" s="54" t="s">
        <v>57</v>
      </c>
      <c r="E588" s="55" t="s">
        <v>1575</v>
      </c>
      <c r="F588" s="74">
        <v>2000</v>
      </c>
      <c r="G588" s="200" t="s">
        <v>49</v>
      </c>
      <c r="H588" s="56" t="s">
        <v>20</v>
      </c>
      <c r="I588" s="56" t="s">
        <v>20</v>
      </c>
      <c r="J588" s="56" t="s">
        <v>20</v>
      </c>
      <c r="K588" s="89" t="s">
        <v>20</v>
      </c>
    </row>
    <row r="589" spans="1:11" outlineLevel="1" x14ac:dyDescent="0.2">
      <c r="A589" s="515" t="s">
        <v>140</v>
      </c>
      <c r="B589" s="268" t="s">
        <v>184</v>
      </c>
      <c r="C589" s="54" t="s">
        <v>56</v>
      </c>
      <c r="D589" s="54" t="s">
        <v>57</v>
      </c>
      <c r="E589" s="55" t="s">
        <v>1576</v>
      </c>
      <c r="F589" s="74">
        <v>150</v>
      </c>
      <c r="G589" s="200" t="s">
        <v>49</v>
      </c>
      <c r="H589" s="56" t="s">
        <v>20</v>
      </c>
      <c r="I589" s="56" t="s">
        <v>20</v>
      </c>
      <c r="J589" s="56" t="s">
        <v>20</v>
      </c>
      <c r="K589" s="89" t="s">
        <v>20</v>
      </c>
    </row>
    <row r="590" spans="1:11" ht="15.75" outlineLevel="1" thickBot="1" x14ac:dyDescent="0.25">
      <c r="A590" s="516" t="s">
        <v>140</v>
      </c>
      <c r="B590" s="266" t="s">
        <v>183</v>
      </c>
      <c r="C590" s="75" t="s">
        <v>56</v>
      </c>
      <c r="D590" s="75" t="s">
        <v>57</v>
      </c>
      <c r="E590" s="76" t="s">
        <v>1247</v>
      </c>
      <c r="F590" s="86">
        <v>80</v>
      </c>
      <c r="G590" s="202" t="s">
        <v>49</v>
      </c>
      <c r="H590" s="77" t="s">
        <v>20</v>
      </c>
      <c r="I590" s="77" t="s">
        <v>20</v>
      </c>
      <c r="J590" s="77" t="s">
        <v>20</v>
      </c>
      <c r="K590" s="488" t="s">
        <v>20</v>
      </c>
    </row>
    <row r="591" spans="1:11" ht="13.9" customHeight="1" outlineLevel="1" thickBot="1" x14ac:dyDescent="0.25">
      <c r="A591" s="489"/>
      <c r="B591" s="69"/>
      <c r="C591" s="63"/>
      <c r="D591" s="63"/>
      <c r="E591" s="69"/>
      <c r="F591" s="69"/>
      <c r="G591" s="203"/>
      <c r="H591" s="62"/>
      <c r="I591" s="62"/>
      <c r="J591" s="62"/>
      <c r="K591" s="62"/>
    </row>
    <row r="592" spans="1:11" x14ac:dyDescent="0.2">
      <c r="A592" s="490" t="s">
        <v>141</v>
      </c>
      <c r="B592" s="267" t="s">
        <v>496</v>
      </c>
      <c r="C592" s="70" t="s">
        <v>73</v>
      </c>
      <c r="D592" s="70" t="s">
        <v>16</v>
      </c>
      <c r="E592" s="71" t="s">
        <v>1163</v>
      </c>
      <c r="F592" s="85" t="s">
        <v>1099</v>
      </c>
      <c r="G592" s="208" t="s">
        <v>74</v>
      </c>
      <c r="H592" s="72" t="s">
        <v>20</v>
      </c>
      <c r="I592" s="72" t="s">
        <v>20</v>
      </c>
      <c r="J592" s="72" t="s">
        <v>20</v>
      </c>
      <c r="K592" s="487" t="s">
        <v>20</v>
      </c>
    </row>
    <row r="593" spans="1:11" ht="25.5" outlineLevel="1" x14ac:dyDescent="0.2">
      <c r="A593" s="515" t="s">
        <v>141</v>
      </c>
      <c r="B593" s="268" t="s">
        <v>491</v>
      </c>
      <c r="C593" s="54" t="s">
        <v>26</v>
      </c>
      <c r="D593" s="54" t="s">
        <v>16</v>
      </c>
      <c r="E593" s="55" t="s">
        <v>1404</v>
      </c>
      <c r="F593" s="74" t="s">
        <v>1403</v>
      </c>
      <c r="G593" s="200" t="s">
        <v>19</v>
      </c>
      <c r="H593" s="56" t="s">
        <v>18</v>
      </c>
      <c r="I593" s="56" t="s">
        <v>20</v>
      </c>
      <c r="J593" s="228" t="s">
        <v>20</v>
      </c>
      <c r="K593" s="89" t="s">
        <v>20</v>
      </c>
    </row>
    <row r="594" spans="1:11" ht="25.5" outlineLevel="1" x14ac:dyDescent="0.2">
      <c r="A594" s="515" t="s">
        <v>141</v>
      </c>
      <c r="B594" s="268" t="s">
        <v>115</v>
      </c>
      <c r="C594" s="54" t="s">
        <v>15</v>
      </c>
      <c r="D594" s="54" t="s">
        <v>16</v>
      </c>
      <c r="E594" s="55" t="s">
        <v>1245</v>
      </c>
      <c r="F594" s="74" t="s">
        <v>1444</v>
      </c>
      <c r="G594" s="200" t="s">
        <v>1010</v>
      </c>
      <c r="H594" s="56" t="s">
        <v>18</v>
      </c>
      <c r="I594" s="56" t="s">
        <v>18</v>
      </c>
      <c r="J594" s="228" t="s">
        <v>20</v>
      </c>
      <c r="K594" s="89" t="s">
        <v>20</v>
      </c>
    </row>
    <row r="595" spans="1:11" ht="38.25" outlineLevel="1" x14ac:dyDescent="0.2">
      <c r="A595" s="515" t="s">
        <v>141</v>
      </c>
      <c r="B595" s="268" t="s">
        <v>72</v>
      </c>
      <c r="C595" s="54" t="s">
        <v>15</v>
      </c>
      <c r="D595" s="54" t="s">
        <v>16</v>
      </c>
      <c r="E595" s="55" t="s">
        <v>1528</v>
      </c>
      <c r="F595" s="74" t="s">
        <v>1609</v>
      </c>
      <c r="G595" s="200" t="s">
        <v>19</v>
      </c>
      <c r="H595" s="54" t="s">
        <v>18</v>
      </c>
      <c r="I595" s="54" t="s">
        <v>20</v>
      </c>
      <c r="J595" s="54" t="s">
        <v>20</v>
      </c>
      <c r="K595" s="493" t="s">
        <v>20</v>
      </c>
    </row>
    <row r="596" spans="1:11" ht="25.5" outlineLevel="1" x14ac:dyDescent="0.2">
      <c r="A596" s="515" t="s">
        <v>141</v>
      </c>
      <c r="B596" s="268" t="s">
        <v>77</v>
      </c>
      <c r="C596" s="54" t="s">
        <v>15</v>
      </c>
      <c r="D596" s="54" t="s">
        <v>16</v>
      </c>
      <c r="E596" s="55" t="s">
        <v>1245</v>
      </c>
      <c r="F596" s="74" t="s">
        <v>1443</v>
      </c>
      <c r="G596" s="200" t="s">
        <v>1010</v>
      </c>
      <c r="H596" s="56" t="s">
        <v>18</v>
      </c>
      <c r="I596" s="56" t="s">
        <v>18</v>
      </c>
      <c r="J596" s="228" t="s">
        <v>20</v>
      </c>
      <c r="K596" s="89" t="s">
        <v>20</v>
      </c>
    </row>
    <row r="597" spans="1:11" outlineLevel="1" x14ac:dyDescent="0.2">
      <c r="A597" s="515" t="s">
        <v>141</v>
      </c>
      <c r="B597" s="268" t="s">
        <v>69</v>
      </c>
      <c r="C597" s="54" t="s">
        <v>15</v>
      </c>
      <c r="D597" s="54" t="s">
        <v>16</v>
      </c>
      <c r="E597" s="55" t="s">
        <v>1647</v>
      </c>
      <c r="F597" t="s">
        <v>1547</v>
      </c>
      <c r="G597" s="200" t="s">
        <v>1010</v>
      </c>
      <c r="H597" s="56" t="s">
        <v>18</v>
      </c>
      <c r="I597" s="56" t="s">
        <v>18</v>
      </c>
      <c r="J597" s="56" t="s">
        <v>18</v>
      </c>
      <c r="K597" s="89" t="s">
        <v>20</v>
      </c>
    </row>
    <row r="598" spans="1:11" outlineLevel="1" x14ac:dyDescent="0.2">
      <c r="A598" s="515" t="s">
        <v>141</v>
      </c>
      <c r="B598" s="268" t="s">
        <v>181</v>
      </c>
      <c r="C598" s="54" t="s">
        <v>56</v>
      </c>
      <c r="D598" s="54" t="s">
        <v>148</v>
      </c>
      <c r="E598" s="55" t="s">
        <v>1293</v>
      </c>
      <c r="F598" s="78">
        <v>45</v>
      </c>
      <c r="G598" s="200" t="s">
        <v>149</v>
      </c>
      <c r="H598" s="56" t="s">
        <v>18</v>
      </c>
      <c r="I598" s="56" t="s">
        <v>18</v>
      </c>
      <c r="J598" s="56" t="s">
        <v>20</v>
      </c>
      <c r="K598" s="89" t="s">
        <v>20</v>
      </c>
    </row>
    <row r="599" spans="1:11" outlineLevel="1" x14ac:dyDescent="0.2">
      <c r="A599" s="515" t="s">
        <v>141</v>
      </c>
      <c r="B599" s="268" t="s">
        <v>170</v>
      </c>
      <c r="C599" s="54" t="s">
        <v>56</v>
      </c>
      <c r="D599" s="54" t="s">
        <v>57</v>
      </c>
      <c r="E599" s="55" t="s">
        <v>1573</v>
      </c>
      <c r="F599" s="74">
        <v>1000</v>
      </c>
      <c r="G599" s="200" t="s">
        <v>49</v>
      </c>
      <c r="H599" s="56" t="s">
        <v>20</v>
      </c>
      <c r="I599" s="56" t="s">
        <v>20</v>
      </c>
      <c r="J599" s="56" t="s">
        <v>20</v>
      </c>
      <c r="K599" s="89" t="s">
        <v>20</v>
      </c>
    </row>
    <row r="600" spans="1:11" outlineLevel="1" x14ac:dyDescent="0.2">
      <c r="A600" s="515" t="s">
        <v>141</v>
      </c>
      <c r="B600" s="268" t="s">
        <v>184</v>
      </c>
      <c r="C600" s="54" t="s">
        <v>56</v>
      </c>
      <c r="D600" s="54" t="s">
        <v>57</v>
      </c>
      <c r="E600" s="55" t="s">
        <v>1577</v>
      </c>
      <c r="F600" s="74">
        <v>450</v>
      </c>
      <c r="G600" s="200" t="s">
        <v>49</v>
      </c>
      <c r="H600" s="56" t="s">
        <v>20</v>
      </c>
      <c r="I600" s="56" t="s">
        <v>20</v>
      </c>
      <c r="J600" s="56" t="s">
        <v>20</v>
      </c>
      <c r="K600" s="89" t="s">
        <v>20</v>
      </c>
    </row>
    <row r="601" spans="1:11" ht="15.75" outlineLevel="1" thickBot="1" x14ac:dyDescent="0.25">
      <c r="A601" s="516" t="s">
        <v>141</v>
      </c>
      <c r="B601" s="266" t="s">
        <v>196</v>
      </c>
      <c r="C601" s="75" t="s">
        <v>56</v>
      </c>
      <c r="D601" s="75" t="s">
        <v>57</v>
      </c>
      <c r="E601" s="76" t="s">
        <v>1349</v>
      </c>
      <c r="F601" s="86">
        <v>2000</v>
      </c>
      <c r="G601" s="202" t="s">
        <v>49</v>
      </c>
      <c r="H601" s="77" t="s">
        <v>20</v>
      </c>
      <c r="I601" s="77" t="s">
        <v>20</v>
      </c>
      <c r="J601" s="77" t="s">
        <v>20</v>
      </c>
      <c r="K601" s="488" t="s">
        <v>20</v>
      </c>
    </row>
    <row r="602" spans="1:11" ht="13.9" customHeight="1" outlineLevel="1" thickBot="1" x14ac:dyDescent="0.25">
      <c r="A602" s="489"/>
      <c r="B602" s="69"/>
      <c r="C602" s="63"/>
      <c r="D602" s="63"/>
      <c r="E602" s="69"/>
      <c r="F602" s="69"/>
      <c r="G602" s="203"/>
      <c r="H602" s="62"/>
      <c r="I602" s="62"/>
      <c r="J602" s="62"/>
      <c r="K602" s="62"/>
    </row>
    <row r="603" spans="1:11" x14ac:dyDescent="0.2">
      <c r="A603" s="490" t="s">
        <v>142</v>
      </c>
      <c r="B603" s="267" t="s">
        <v>496</v>
      </c>
      <c r="C603" s="70" t="s">
        <v>73</v>
      </c>
      <c r="D603" s="70" t="s">
        <v>16</v>
      </c>
      <c r="E603" s="71" t="s">
        <v>1163</v>
      </c>
      <c r="F603" s="85" t="s">
        <v>1099</v>
      </c>
      <c r="G603" s="208" t="s">
        <v>74</v>
      </c>
      <c r="H603" s="72" t="s">
        <v>20</v>
      </c>
      <c r="I603" s="72" t="s">
        <v>20</v>
      </c>
      <c r="J603" s="72" t="s">
        <v>20</v>
      </c>
      <c r="K603" s="487" t="s">
        <v>20</v>
      </c>
    </row>
    <row r="604" spans="1:11" ht="25.5" outlineLevel="1" x14ac:dyDescent="0.2">
      <c r="A604" s="515" t="s">
        <v>142</v>
      </c>
      <c r="B604" s="268" t="s">
        <v>491</v>
      </c>
      <c r="C604" s="54" t="s">
        <v>26</v>
      </c>
      <c r="D604" s="54" t="s">
        <v>16</v>
      </c>
      <c r="E604" s="55" t="s">
        <v>1404</v>
      </c>
      <c r="F604" s="74" t="s">
        <v>1403</v>
      </c>
      <c r="G604" s="200" t="s">
        <v>19</v>
      </c>
      <c r="H604" s="56" t="s">
        <v>18</v>
      </c>
      <c r="I604" s="56" t="s">
        <v>20</v>
      </c>
      <c r="J604" s="228" t="s">
        <v>20</v>
      </c>
      <c r="K604" s="89" t="s">
        <v>20</v>
      </c>
    </row>
    <row r="605" spans="1:11" ht="51" outlineLevel="1" x14ac:dyDescent="0.2">
      <c r="A605" s="515" t="s">
        <v>142</v>
      </c>
      <c r="B605" s="268" t="s">
        <v>115</v>
      </c>
      <c r="C605" s="54" t="s">
        <v>15</v>
      </c>
      <c r="D605" s="54" t="s">
        <v>16</v>
      </c>
      <c r="E605" s="55" t="s">
        <v>1245</v>
      </c>
      <c r="F605" s="74" t="s">
        <v>1447</v>
      </c>
      <c r="G605" s="200" t="s">
        <v>1010</v>
      </c>
      <c r="H605" s="56" t="s">
        <v>18</v>
      </c>
      <c r="I605" s="56" t="s">
        <v>18</v>
      </c>
      <c r="J605" s="228" t="s">
        <v>20</v>
      </c>
      <c r="K605" s="89" t="s">
        <v>20</v>
      </c>
    </row>
    <row r="606" spans="1:11" ht="25.5" outlineLevel="1" x14ac:dyDescent="0.2">
      <c r="A606" s="515" t="s">
        <v>142</v>
      </c>
      <c r="B606" s="268" t="s">
        <v>72</v>
      </c>
      <c r="C606" s="54" t="s">
        <v>15</v>
      </c>
      <c r="D606" s="54" t="s">
        <v>16</v>
      </c>
      <c r="E606" s="55" t="s">
        <v>1528</v>
      </c>
      <c r="F606" s="74" t="s">
        <v>1610</v>
      </c>
      <c r="G606" s="200" t="s">
        <v>19</v>
      </c>
      <c r="H606" s="54" t="s">
        <v>18</v>
      </c>
      <c r="I606" s="54" t="s">
        <v>20</v>
      </c>
      <c r="J606" s="54" t="s">
        <v>20</v>
      </c>
      <c r="K606" s="493" t="s">
        <v>20</v>
      </c>
    </row>
    <row r="607" spans="1:11" outlineLevel="1" x14ac:dyDescent="0.2">
      <c r="A607" s="515" t="s">
        <v>142</v>
      </c>
      <c r="B607" s="268" t="s">
        <v>77</v>
      </c>
      <c r="C607" s="54" t="s">
        <v>15</v>
      </c>
      <c r="D607" s="54" t="s">
        <v>16</v>
      </c>
      <c r="E607" s="55" t="s">
        <v>1245</v>
      </c>
      <c r="F607" s="74" t="s">
        <v>1448</v>
      </c>
      <c r="G607" s="200" t="s">
        <v>1010</v>
      </c>
      <c r="H607" s="56" t="s">
        <v>18</v>
      </c>
      <c r="I607" s="56" t="s">
        <v>18</v>
      </c>
      <c r="J607" s="228" t="s">
        <v>20</v>
      </c>
      <c r="K607" s="89" t="s">
        <v>20</v>
      </c>
    </row>
    <row r="608" spans="1:11" outlineLevel="1" x14ac:dyDescent="0.2">
      <c r="A608" s="515" t="s">
        <v>142</v>
      </c>
      <c r="B608" s="268" t="s">
        <v>69</v>
      </c>
      <c r="C608" s="54" t="s">
        <v>15</v>
      </c>
      <c r="D608" s="54" t="s">
        <v>16</v>
      </c>
      <c r="E608" s="55" t="s">
        <v>1647</v>
      </c>
      <c r="F608" t="s">
        <v>1547</v>
      </c>
      <c r="G608" s="200" t="s">
        <v>1010</v>
      </c>
      <c r="H608" s="56" t="s">
        <v>18</v>
      </c>
      <c r="I608" s="56" t="s">
        <v>18</v>
      </c>
      <c r="J608" s="56" t="s">
        <v>18</v>
      </c>
      <c r="K608" s="89" t="s">
        <v>20</v>
      </c>
    </row>
    <row r="609" spans="1:11" outlineLevel="1" x14ac:dyDescent="0.2">
      <c r="A609" s="515" t="s">
        <v>142</v>
      </c>
      <c r="B609" s="268" t="s">
        <v>170</v>
      </c>
      <c r="C609" s="54" t="s">
        <v>56</v>
      </c>
      <c r="D609" s="54" t="s">
        <v>57</v>
      </c>
      <c r="E609" s="55" t="s">
        <v>1422</v>
      </c>
      <c r="F609" s="74">
        <v>1500</v>
      </c>
      <c r="G609" s="200" t="s">
        <v>49</v>
      </c>
      <c r="H609" s="56" t="s">
        <v>20</v>
      </c>
      <c r="I609" s="56" t="s">
        <v>20</v>
      </c>
      <c r="J609" s="56" t="s">
        <v>20</v>
      </c>
      <c r="K609" s="89" t="s">
        <v>20</v>
      </c>
    </row>
    <row r="610" spans="1:11" outlineLevel="1" x14ac:dyDescent="0.2">
      <c r="A610" s="515" t="s">
        <v>142</v>
      </c>
      <c r="B610" s="268" t="s">
        <v>184</v>
      </c>
      <c r="C610" s="54" t="s">
        <v>56</v>
      </c>
      <c r="D610" s="54" t="s">
        <v>57</v>
      </c>
      <c r="E610" s="55" t="s">
        <v>1578</v>
      </c>
      <c r="F610" s="74">
        <v>250</v>
      </c>
      <c r="G610" s="200" t="s">
        <v>49</v>
      </c>
      <c r="H610" s="56" t="s">
        <v>20</v>
      </c>
      <c r="I610" s="56" t="s">
        <v>20</v>
      </c>
      <c r="J610" s="56" t="s">
        <v>20</v>
      </c>
      <c r="K610" s="89" t="s">
        <v>20</v>
      </c>
    </row>
    <row r="611" spans="1:11" outlineLevel="1" x14ac:dyDescent="0.2">
      <c r="A611" s="515" t="s">
        <v>142</v>
      </c>
      <c r="B611" s="268" t="s">
        <v>183</v>
      </c>
      <c r="C611" s="54" t="s">
        <v>56</v>
      </c>
      <c r="D611" s="54" t="s">
        <v>57</v>
      </c>
      <c r="E611" s="55" t="s">
        <v>1247</v>
      </c>
      <c r="F611" s="74">
        <v>2</v>
      </c>
      <c r="G611" s="200" t="s">
        <v>49</v>
      </c>
      <c r="H611" s="56" t="s">
        <v>20</v>
      </c>
      <c r="I611" s="56" t="s">
        <v>20</v>
      </c>
      <c r="J611" s="56" t="s">
        <v>20</v>
      </c>
      <c r="K611" s="89" t="s">
        <v>20</v>
      </c>
    </row>
    <row r="612" spans="1:11" ht="15.75" outlineLevel="1" thickBot="1" x14ac:dyDescent="0.25">
      <c r="A612" s="515" t="s">
        <v>142</v>
      </c>
      <c r="B612" s="268" t="s">
        <v>95</v>
      </c>
      <c r="C612" s="54" t="s">
        <v>56</v>
      </c>
      <c r="D612" s="54" t="s">
        <v>57</v>
      </c>
      <c r="E612" s="55" t="s">
        <v>1584</v>
      </c>
      <c r="F612" s="74">
        <v>333</v>
      </c>
      <c r="G612" s="200" t="s">
        <v>49</v>
      </c>
      <c r="H612" s="56" t="s">
        <v>18</v>
      </c>
      <c r="I612" s="56" t="s">
        <v>18</v>
      </c>
      <c r="J612" s="56" t="s">
        <v>20</v>
      </c>
      <c r="K612" s="89" t="s">
        <v>20</v>
      </c>
    </row>
    <row r="613" spans="1:11" ht="13.9" customHeight="1" outlineLevel="1" thickBot="1" x14ac:dyDescent="0.25">
      <c r="A613" s="489"/>
      <c r="B613" s="69"/>
      <c r="C613" s="63"/>
      <c r="D613" s="63"/>
      <c r="E613" s="69"/>
      <c r="F613" s="69"/>
      <c r="G613" s="203"/>
      <c r="H613" s="62"/>
      <c r="I613" s="62"/>
      <c r="J613" s="62"/>
      <c r="K613" s="62"/>
    </row>
    <row r="614" spans="1:11" x14ac:dyDescent="0.2">
      <c r="A614" s="490" t="s">
        <v>143</v>
      </c>
      <c r="B614" s="267" t="s">
        <v>496</v>
      </c>
      <c r="C614" s="70" t="s">
        <v>73</v>
      </c>
      <c r="D614" s="70" t="s">
        <v>16</v>
      </c>
      <c r="E614" s="71" t="s">
        <v>1163</v>
      </c>
      <c r="F614" s="85" t="s">
        <v>1099</v>
      </c>
      <c r="G614" s="208" t="s">
        <v>74</v>
      </c>
      <c r="H614" s="72" t="s">
        <v>20</v>
      </c>
      <c r="I614" s="72" t="s">
        <v>20</v>
      </c>
      <c r="J614" s="72" t="s">
        <v>20</v>
      </c>
      <c r="K614" s="487" t="s">
        <v>20</v>
      </c>
    </row>
    <row r="615" spans="1:11" ht="25.5" outlineLevel="1" x14ac:dyDescent="0.2">
      <c r="A615" s="515" t="s">
        <v>143</v>
      </c>
      <c r="B615" s="268" t="s">
        <v>491</v>
      </c>
      <c r="C615" s="54" t="s">
        <v>26</v>
      </c>
      <c r="D615" s="54" t="s">
        <v>16</v>
      </c>
      <c r="E615" s="55" t="s">
        <v>1404</v>
      </c>
      <c r="F615" s="74" t="s">
        <v>1403</v>
      </c>
      <c r="G615" s="200" t="s">
        <v>19</v>
      </c>
      <c r="H615" s="56" t="s">
        <v>18</v>
      </c>
      <c r="I615" s="56" t="s">
        <v>20</v>
      </c>
      <c r="J615" s="228" t="s">
        <v>20</v>
      </c>
      <c r="K615" s="89" t="s">
        <v>20</v>
      </c>
    </row>
    <row r="616" spans="1:11" ht="25.5" outlineLevel="1" x14ac:dyDescent="0.2">
      <c r="A616" s="515" t="s">
        <v>143</v>
      </c>
      <c r="B616" s="268" t="s">
        <v>115</v>
      </c>
      <c r="C616" s="54" t="s">
        <v>15</v>
      </c>
      <c r="D616" s="54" t="s">
        <v>16</v>
      </c>
      <c r="E616" s="55" t="s">
        <v>1245</v>
      </c>
      <c r="F616" s="74" t="s">
        <v>1451</v>
      </c>
      <c r="G616" s="200" t="s">
        <v>1010</v>
      </c>
      <c r="H616" s="56" t="s">
        <v>18</v>
      </c>
      <c r="I616" s="56" t="s">
        <v>18</v>
      </c>
      <c r="J616" s="228" t="s">
        <v>20</v>
      </c>
      <c r="K616" s="89" t="s">
        <v>20</v>
      </c>
    </row>
    <row r="617" spans="1:11" outlineLevel="1" x14ac:dyDescent="0.2">
      <c r="A617" s="515" t="s">
        <v>143</v>
      </c>
      <c r="B617" s="268" t="s">
        <v>72</v>
      </c>
      <c r="C617" s="54" t="s">
        <v>15</v>
      </c>
      <c r="D617" s="54" t="s">
        <v>16</v>
      </c>
      <c r="E617" s="55" t="s">
        <v>1528</v>
      </c>
      <c r="F617" s="74" t="s">
        <v>1450</v>
      </c>
      <c r="G617" s="200" t="s">
        <v>19</v>
      </c>
      <c r="H617" s="54" t="s">
        <v>18</v>
      </c>
      <c r="I617" s="54" t="s">
        <v>20</v>
      </c>
      <c r="J617" s="54" t="s">
        <v>20</v>
      </c>
      <c r="K617" s="493" t="s">
        <v>20</v>
      </c>
    </row>
    <row r="618" spans="1:11" outlineLevel="1" x14ac:dyDescent="0.2">
      <c r="A618" s="515" t="s">
        <v>143</v>
      </c>
      <c r="B618" s="268" t="s">
        <v>77</v>
      </c>
      <c r="C618" s="54" t="s">
        <v>15</v>
      </c>
      <c r="D618" s="54" t="s">
        <v>16</v>
      </c>
      <c r="E618" s="55" t="s">
        <v>1245</v>
      </c>
      <c r="F618" s="74" t="s">
        <v>1449</v>
      </c>
      <c r="G618" s="200" t="s">
        <v>1010</v>
      </c>
      <c r="H618" s="56" t="s">
        <v>18</v>
      </c>
      <c r="I618" s="56" t="s">
        <v>18</v>
      </c>
      <c r="J618" s="228" t="s">
        <v>20</v>
      </c>
      <c r="K618" s="89" t="s">
        <v>20</v>
      </c>
    </row>
    <row r="619" spans="1:11" outlineLevel="1" x14ac:dyDescent="0.2">
      <c r="A619" s="515" t="s">
        <v>143</v>
      </c>
      <c r="B619" s="268" t="s">
        <v>69</v>
      </c>
      <c r="C619" s="54" t="s">
        <v>15</v>
      </c>
      <c r="D619" s="54" t="s">
        <v>16</v>
      </c>
      <c r="E619" s="55" t="s">
        <v>1647</v>
      </c>
      <c r="F619" t="s">
        <v>1547</v>
      </c>
      <c r="G619" s="200" t="s">
        <v>1010</v>
      </c>
      <c r="H619" s="56" t="s">
        <v>18</v>
      </c>
      <c r="I619" s="56" t="s">
        <v>18</v>
      </c>
      <c r="J619" s="56" t="s">
        <v>18</v>
      </c>
      <c r="K619" s="89" t="s">
        <v>20</v>
      </c>
    </row>
    <row r="620" spans="1:11" outlineLevel="1" x14ac:dyDescent="0.2">
      <c r="A620" s="515" t="s">
        <v>143</v>
      </c>
      <c r="B620" s="268" t="s">
        <v>184</v>
      </c>
      <c r="C620" s="54" t="s">
        <v>56</v>
      </c>
      <c r="D620" s="54" t="s">
        <v>57</v>
      </c>
      <c r="E620" s="55" t="s">
        <v>1421</v>
      </c>
      <c r="F620" s="74">
        <v>250</v>
      </c>
      <c r="G620" s="200" t="s">
        <v>49</v>
      </c>
      <c r="H620" s="56" t="s">
        <v>20</v>
      </c>
      <c r="I620" s="56" t="s">
        <v>20</v>
      </c>
      <c r="J620" s="56" t="s">
        <v>20</v>
      </c>
      <c r="K620" s="89" t="s">
        <v>20</v>
      </c>
    </row>
    <row r="621" spans="1:11" outlineLevel="1" x14ac:dyDescent="0.2">
      <c r="A621" s="515" t="s">
        <v>143</v>
      </c>
      <c r="B621" s="268" t="s">
        <v>183</v>
      </c>
      <c r="C621" s="54" t="s">
        <v>56</v>
      </c>
      <c r="D621" s="54" t="s">
        <v>57</v>
      </c>
      <c r="E621" s="55" t="s">
        <v>1585</v>
      </c>
      <c r="F621" s="78">
        <v>0.6</v>
      </c>
      <c r="G621" s="200" t="s">
        <v>49</v>
      </c>
      <c r="H621" s="56" t="s">
        <v>20</v>
      </c>
      <c r="I621" s="56" t="s">
        <v>20</v>
      </c>
      <c r="J621" s="56" t="s">
        <v>20</v>
      </c>
      <c r="K621" s="89" t="s">
        <v>20</v>
      </c>
    </row>
    <row r="622" spans="1:11" ht="15.75" outlineLevel="1" thickBot="1" x14ac:dyDescent="0.25">
      <c r="A622" s="516" t="s">
        <v>143</v>
      </c>
      <c r="B622" s="266" t="s">
        <v>95</v>
      </c>
      <c r="C622" s="75" t="s">
        <v>56</v>
      </c>
      <c r="D622" s="75" t="s">
        <v>57</v>
      </c>
      <c r="E622" s="76" t="s">
        <v>1584</v>
      </c>
      <c r="F622" s="86">
        <v>333</v>
      </c>
      <c r="G622" s="202" t="s">
        <v>49</v>
      </c>
      <c r="H622" s="77" t="s">
        <v>18</v>
      </c>
      <c r="I622" s="77" t="s">
        <v>18</v>
      </c>
      <c r="J622" s="77" t="s">
        <v>20</v>
      </c>
      <c r="K622" s="488" t="s">
        <v>20</v>
      </c>
    </row>
    <row r="623" spans="1:11" ht="13.9" customHeight="1" outlineLevel="1" thickBot="1" x14ac:dyDescent="0.25">
      <c r="A623" s="489"/>
      <c r="B623" s="69"/>
      <c r="C623" s="63"/>
      <c r="D623" s="63"/>
      <c r="E623" s="69"/>
      <c r="F623" s="69"/>
      <c r="G623" s="203"/>
      <c r="H623" s="62"/>
      <c r="I623" s="62"/>
      <c r="J623" s="62"/>
      <c r="K623" s="62"/>
    </row>
    <row r="624" spans="1:11" x14ac:dyDescent="0.2">
      <c r="A624" s="490" t="s">
        <v>144</v>
      </c>
      <c r="B624" s="267" t="s">
        <v>496</v>
      </c>
      <c r="C624" s="70" t="s">
        <v>73</v>
      </c>
      <c r="D624" s="70" t="s">
        <v>16</v>
      </c>
      <c r="E624" s="71" t="s">
        <v>1163</v>
      </c>
      <c r="F624" s="85" t="s">
        <v>1099</v>
      </c>
      <c r="G624" s="208" t="s">
        <v>74</v>
      </c>
      <c r="H624" s="72" t="s">
        <v>20</v>
      </c>
      <c r="I624" s="72" t="s">
        <v>20</v>
      </c>
      <c r="J624" s="72" t="s">
        <v>20</v>
      </c>
      <c r="K624" s="487" t="s">
        <v>20</v>
      </c>
    </row>
    <row r="625" spans="1:11" ht="25.5" outlineLevel="1" x14ac:dyDescent="0.2">
      <c r="A625" s="515" t="s">
        <v>144</v>
      </c>
      <c r="B625" s="268" t="s">
        <v>491</v>
      </c>
      <c r="C625" s="54" t="s">
        <v>26</v>
      </c>
      <c r="D625" s="54" t="s">
        <v>16</v>
      </c>
      <c r="E625" s="55" t="s">
        <v>1404</v>
      </c>
      <c r="F625" s="74" t="s">
        <v>1403</v>
      </c>
      <c r="G625" s="200" t="s">
        <v>19</v>
      </c>
      <c r="H625" s="56" t="s">
        <v>18</v>
      </c>
      <c r="I625" s="56" t="s">
        <v>20</v>
      </c>
      <c r="J625" s="228" t="s">
        <v>20</v>
      </c>
      <c r="K625" s="89" t="s">
        <v>20</v>
      </c>
    </row>
    <row r="626" spans="1:11" ht="38.25" outlineLevel="1" x14ac:dyDescent="0.2">
      <c r="A626" s="515" t="s">
        <v>144</v>
      </c>
      <c r="B626" s="268" t="s">
        <v>115</v>
      </c>
      <c r="C626" s="54" t="s">
        <v>15</v>
      </c>
      <c r="D626" s="54" t="s">
        <v>16</v>
      </c>
      <c r="E626" s="55" t="s">
        <v>1245</v>
      </c>
      <c r="F626" s="74" t="s">
        <v>1452</v>
      </c>
      <c r="G626" s="200" t="s">
        <v>1010</v>
      </c>
      <c r="H626" s="56" t="s">
        <v>18</v>
      </c>
      <c r="I626" s="56" t="s">
        <v>18</v>
      </c>
      <c r="J626" s="228" t="s">
        <v>20</v>
      </c>
      <c r="K626" s="89" t="s">
        <v>20</v>
      </c>
    </row>
    <row r="627" spans="1:11" outlineLevel="1" x14ac:dyDescent="0.2">
      <c r="A627" s="515" t="s">
        <v>144</v>
      </c>
      <c r="B627" s="268" t="s">
        <v>72</v>
      </c>
      <c r="C627" s="54" t="s">
        <v>15</v>
      </c>
      <c r="D627" s="54" t="s">
        <v>16</v>
      </c>
      <c r="E627" s="55" t="s">
        <v>1528</v>
      </c>
      <c r="F627" s="74" t="s">
        <v>1450</v>
      </c>
      <c r="G627" s="200" t="s">
        <v>19</v>
      </c>
      <c r="H627" s="54" t="s">
        <v>18</v>
      </c>
      <c r="I627" s="54" t="s">
        <v>20</v>
      </c>
      <c r="J627" s="54" t="s">
        <v>20</v>
      </c>
      <c r="K627" s="493" t="s">
        <v>20</v>
      </c>
    </row>
    <row r="628" spans="1:11" outlineLevel="1" x14ac:dyDescent="0.2">
      <c r="A628" s="515" t="s">
        <v>144</v>
      </c>
      <c r="B628" s="268" t="s">
        <v>77</v>
      </c>
      <c r="C628" s="54" t="s">
        <v>15</v>
      </c>
      <c r="D628" s="54" t="s">
        <v>16</v>
      </c>
      <c r="E628" s="55" t="s">
        <v>1245</v>
      </c>
      <c r="F628" s="74" t="s">
        <v>1453</v>
      </c>
      <c r="G628" s="200" t="s">
        <v>1010</v>
      </c>
      <c r="H628" s="56" t="s">
        <v>18</v>
      </c>
      <c r="I628" s="56" t="s">
        <v>18</v>
      </c>
      <c r="J628" s="228" t="s">
        <v>20</v>
      </c>
      <c r="K628" s="89" t="s">
        <v>20</v>
      </c>
    </row>
    <row r="629" spans="1:11" outlineLevel="1" x14ac:dyDescent="0.2">
      <c r="A629" s="515" t="s">
        <v>144</v>
      </c>
      <c r="B629" s="268" t="s">
        <v>69</v>
      </c>
      <c r="C629" s="54" t="s">
        <v>15</v>
      </c>
      <c r="D629" s="54" t="s">
        <v>16</v>
      </c>
      <c r="E629" s="55" t="s">
        <v>1647</v>
      </c>
      <c r="F629" t="s">
        <v>1547</v>
      </c>
      <c r="G629" s="200" t="s">
        <v>1010</v>
      </c>
      <c r="H629" s="56" t="s">
        <v>18</v>
      </c>
      <c r="I629" s="56" t="s">
        <v>18</v>
      </c>
      <c r="J629" s="56" t="s">
        <v>18</v>
      </c>
      <c r="K629" s="89" t="s">
        <v>20</v>
      </c>
    </row>
    <row r="630" spans="1:11" outlineLevel="1" x14ac:dyDescent="0.2">
      <c r="A630" s="515" t="s">
        <v>144</v>
      </c>
      <c r="B630" s="268" t="s">
        <v>497</v>
      </c>
      <c r="C630" s="54" t="s">
        <v>15</v>
      </c>
      <c r="D630" s="54" t="s">
        <v>16</v>
      </c>
      <c r="E630" s="55" t="s">
        <v>1329</v>
      </c>
      <c r="F630" s="78" t="s">
        <v>1586</v>
      </c>
      <c r="G630" s="200" t="s">
        <v>19</v>
      </c>
      <c r="H630" s="56" t="s">
        <v>18</v>
      </c>
      <c r="I630" s="56" t="s">
        <v>18</v>
      </c>
      <c r="J630" s="56" t="s">
        <v>20</v>
      </c>
      <c r="K630" s="89" t="s">
        <v>20</v>
      </c>
    </row>
    <row r="631" spans="1:11" outlineLevel="1" x14ac:dyDescent="0.2">
      <c r="A631" s="515" t="s">
        <v>144</v>
      </c>
      <c r="B631" s="268" t="s">
        <v>183</v>
      </c>
      <c r="C631" s="54" t="s">
        <v>56</v>
      </c>
      <c r="D631" s="54" t="s">
        <v>57</v>
      </c>
      <c r="E631" s="55" t="s">
        <v>1585</v>
      </c>
      <c r="F631" s="78">
        <v>0.6</v>
      </c>
      <c r="G631" s="200" t="s">
        <v>49</v>
      </c>
      <c r="H631" s="56" t="s">
        <v>20</v>
      </c>
      <c r="I631" s="56" t="s">
        <v>20</v>
      </c>
      <c r="J631" s="56" t="s">
        <v>20</v>
      </c>
      <c r="K631" s="89" t="s">
        <v>20</v>
      </c>
    </row>
    <row r="632" spans="1:11" ht="15.75" outlineLevel="1" thickBot="1" x14ac:dyDescent="0.25">
      <c r="A632" s="516" t="s">
        <v>144</v>
      </c>
      <c r="B632" s="266" t="s">
        <v>95</v>
      </c>
      <c r="C632" s="75" t="s">
        <v>56</v>
      </c>
      <c r="D632" s="75" t="s">
        <v>57</v>
      </c>
      <c r="E632" s="76" t="s">
        <v>1421</v>
      </c>
      <c r="F632" s="86">
        <v>333</v>
      </c>
      <c r="G632" s="202" t="s">
        <v>49</v>
      </c>
      <c r="H632" s="77" t="s">
        <v>20</v>
      </c>
      <c r="I632" s="77" t="s">
        <v>20</v>
      </c>
      <c r="J632" s="77" t="s">
        <v>20</v>
      </c>
      <c r="K632" s="488" t="s">
        <v>20</v>
      </c>
    </row>
    <row r="633" spans="1:11" ht="13.9" customHeight="1" outlineLevel="1" thickBot="1" x14ac:dyDescent="0.25">
      <c r="A633" s="489"/>
      <c r="B633" s="69"/>
      <c r="C633" s="63"/>
      <c r="D633" s="63"/>
      <c r="E633" s="69"/>
      <c r="F633" s="69"/>
      <c r="G633" s="203"/>
      <c r="H633" s="62"/>
      <c r="I633" s="62"/>
      <c r="J633" s="62"/>
      <c r="K633" s="62"/>
    </row>
    <row r="634" spans="1:11" x14ac:dyDescent="0.2">
      <c r="A634" s="490" t="s">
        <v>145</v>
      </c>
      <c r="B634" s="267" t="s">
        <v>496</v>
      </c>
      <c r="C634" s="70" t="s">
        <v>73</v>
      </c>
      <c r="D634" s="70" t="s">
        <v>16</v>
      </c>
      <c r="E634" s="71" t="s">
        <v>1163</v>
      </c>
      <c r="F634" s="85" t="s">
        <v>1099</v>
      </c>
      <c r="G634" s="208" t="s">
        <v>74</v>
      </c>
      <c r="H634" s="72" t="s">
        <v>20</v>
      </c>
      <c r="I634" s="72" t="s">
        <v>20</v>
      </c>
      <c r="J634" s="72" t="s">
        <v>20</v>
      </c>
      <c r="K634" s="487" t="s">
        <v>20</v>
      </c>
    </row>
    <row r="635" spans="1:11" outlineLevel="1" x14ac:dyDescent="0.2">
      <c r="A635" s="515" t="s">
        <v>145</v>
      </c>
      <c r="B635" s="268" t="s">
        <v>79</v>
      </c>
      <c r="C635" s="54" t="s">
        <v>73</v>
      </c>
      <c r="D635" s="54" t="s">
        <v>16</v>
      </c>
      <c r="E635" s="55" t="s">
        <v>1188</v>
      </c>
      <c r="F635" s="74" t="s">
        <v>1099</v>
      </c>
      <c r="G635" s="200" t="s">
        <v>74</v>
      </c>
      <c r="H635" s="56" t="s">
        <v>20</v>
      </c>
      <c r="I635" s="56" t="s">
        <v>20</v>
      </c>
      <c r="J635" s="56" t="s">
        <v>20</v>
      </c>
      <c r="K635" s="89" t="s">
        <v>20</v>
      </c>
    </row>
    <row r="636" spans="1:11" ht="25.5" outlineLevel="1" x14ac:dyDescent="0.2">
      <c r="A636" s="515" t="s">
        <v>145</v>
      </c>
      <c r="B636" s="264" t="s">
        <v>539</v>
      </c>
      <c r="C636" s="54" t="s">
        <v>26</v>
      </c>
      <c r="D636" s="54" t="s">
        <v>16</v>
      </c>
      <c r="E636" s="55" t="s">
        <v>1595</v>
      </c>
      <c r="F636" s="74" t="s">
        <v>1106</v>
      </c>
      <c r="G636" s="200" t="s">
        <v>19</v>
      </c>
      <c r="H636" s="228" t="s">
        <v>18</v>
      </c>
      <c r="I636" s="228" t="s">
        <v>20</v>
      </c>
      <c r="J636" s="228" t="s">
        <v>20</v>
      </c>
      <c r="K636" s="89" t="s">
        <v>20</v>
      </c>
    </row>
    <row r="637" spans="1:11" ht="25.5" outlineLevel="1" x14ac:dyDescent="0.2">
      <c r="A637" s="515" t="s">
        <v>145</v>
      </c>
      <c r="B637" s="268" t="s">
        <v>91</v>
      </c>
      <c r="C637" s="54" t="s">
        <v>26</v>
      </c>
      <c r="D637" s="54" t="s">
        <v>16</v>
      </c>
      <c r="E637" s="55" t="s">
        <v>1243</v>
      </c>
      <c r="F637" s="74" t="s">
        <v>1176</v>
      </c>
      <c r="G637" s="200" t="s">
        <v>19</v>
      </c>
      <c r="H637" s="56" t="s">
        <v>18</v>
      </c>
      <c r="I637" s="56" t="s">
        <v>20</v>
      </c>
      <c r="J637" s="56" t="s">
        <v>20</v>
      </c>
      <c r="K637" s="89" t="s">
        <v>20</v>
      </c>
    </row>
    <row r="638" spans="1:11" ht="51" outlineLevel="1" x14ac:dyDescent="0.2">
      <c r="A638" s="515" t="s">
        <v>145</v>
      </c>
      <c r="B638" s="268" t="s">
        <v>72</v>
      </c>
      <c r="C638" s="54" t="s">
        <v>15</v>
      </c>
      <c r="D638" s="54" t="s">
        <v>16</v>
      </c>
      <c r="E638" s="55" t="s">
        <v>1530</v>
      </c>
      <c r="F638" s="74" t="s">
        <v>1186</v>
      </c>
      <c r="G638" s="200" t="s">
        <v>19</v>
      </c>
      <c r="H638" s="56" t="s">
        <v>18</v>
      </c>
      <c r="I638" s="56" t="s">
        <v>20</v>
      </c>
      <c r="J638" s="56" t="s">
        <v>20</v>
      </c>
      <c r="K638" s="89" t="s">
        <v>20</v>
      </c>
    </row>
    <row r="639" spans="1:11" outlineLevel="1" x14ac:dyDescent="0.2">
      <c r="A639" s="515" t="s">
        <v>145</v>
      </c>
      <c r="B639" s="268" t="s">
        <v>538</v>
      </c>
      <c r="C639" s="54" t="s">
        <v>15</v>
      </c>
      <c r="D639" s="54" t="s">
        <v>16</v>
      </c>
      <c r="E639" s="55" t="s">
        <v>1164</v>
      </c>
      <c r="F639" s="74" t="s">
        <v>1818</v>
      </c>
      <c r="G639" s="200" t="s">
        <v>19</v>
      </c>
      <c r="H639" s="228" t="s">
        <v>18</v>
      </c>
      <c r="I639" s="228" t="s">
        <v>18</v>
      </c>
      <c r="J639" s="228" t="s">
        <v>20</v>
      </c>
      <c r="K639" s="89" t="s">
        <v>20</v>
      </c>
    </row>
    <row r="640" spans="1:11" ht="102" outlineLevel="1" x14ac:dyDescent="0.2">
      <c r="A640" s="515" t="s">
        <v>145</v>
      </c>
      <c r="B640" s="268" t="s">
        <v>1195</v>
      </c>
      <c r="C640" s="54" t="s">
        <v>15</v>
      </c>
      <c r="D640" s="54" t="s">
        <v>16</v>
      </c>
      <c r="E640" s="55" t="s">
        <v>1210</v>
      </c>
      <c r="F640" s="74" t="s">
        <v>1544</v>
      </c>
      <c r="G640" s="200" t="s">
        <v>19</v>
      </c>
      <c r="H640" s="228" t="s">
        <v>18</v>
      </c>
      <c r="I640" s="228" t="s">
        <v>20</v>
      </c>
      <c r="J640" s="228" t="s">
        <v>20</v>
      </c>
      <c r="K640" s="89" t="s">
        <v>20</v>
      </c>
    </row>
    <row r="641" spans="1:11" ht="51" outlineLevel="1" x14ac:dyDescent="0.2">
      <c r="A641" s="515" t="s">
        <v>145</v>
      </c>
      <c r="B641" s="268" t="s">
        <v>77</v>
      </c>
      <c r="C641" s="54" t="s">
        <v>15</v>
      </c>
      <c r="D641" s="54" t="s">
        <v>16</v>
      </c>
      <c r="E641" s="55" t="s">
        <v>1187</v>
      </c>
      <c r="F641" s="74" t="s">
        <v>1539</v>
      </c>
      <c r="G641" s="200" t="s">
        <v>19</v>
      </c>
      <c r="H641" s="228" t="s">
        <v>18</v>
      </c>
      <c r="I641" s="228" t="s">
        <v>18</v>
      </c>
      <c r="J641" s="228" t="s">
        <v>20</v>
      </c>
      <c r="K641" s="89" t="s">
        <v>20</v>
      </c>
    </row>
    <row r="642" spans="1:11" ht="38.25" outlineLevel="1" x14ac:dyDescent="0.2">
      <c r="A642" s="515" t="s">
        <v>145</v>
      </c>
      <c r="B642" s="268" t="s">
        <v>83</v>
      </c>
      <c r="C642" s="54" t="s">
        <v>15</v>
      </c>
      <c r="D642" s="54" t="s">
        <v>16</v>
      </c>
      <c r="E642" s="55" t="s">
        <v>1212</v>
      </c>
      <c r="F642" s="74" t="s">
        <v>1189</v>
      </c>
      <c r="G642" s="200" t="s">
        <v>19</v>
      </c>
      <c r="H642" s="56" t="s">
        <v>18</v>
      </c>
      <c r="I642" s="56" t="s">
        <v>20</v>
      </c>
      <c r="J642" s="56" t="s">
        <v>20</v>
      </c>
      <c r="K642" s="89" t="s">
        <v>20</v>
      </c>
    </row>
    <row r="643" spans="1:11" outlineLevel="1" x14ac:dyDescent="0.2">
      <c r="A643" s="515" t="s">
        <v>145</v>
      </c>
      <c r="B643" s="268" t="s">
        <v>69</v>
      </c>
      <c r="C643" s="54" t="s">
        <v>15</v>
      </c>
      <c r="D643" s="54" t="s">
        <v>16</v>
      </c>
      <c r="E643" s="55" t="s">
        <v>1647</v>
      </c>
      <c r="F643" t="s">
        <v>1547</v>
      </c>
      <c r="G643" s="200" t="s">
        <v>1010</v>
      </c>
      <c r="H643" s="56" t="s">
        <v>18</v>
      </c>
      <c r="I643" s="56" t="s">
        <v>18</v>
      </c>
      <c r="J643" s="56" t="s">
        <v>18</v>
      </c>
      <c r="K643" s="89" t="s">
        <v>20</v>
      </c>
    </row>
    <row r="644" spans="1:11" outlineLevel="1" x14ac:dyDescent="0.2">
      <c r="A644" s="515" t="s">
        <v>145</v>
      </c>
      <c r="B644" s="264" t="s">
        <v>175</v>
      </c>
      <c r="C644" s="54" t="s">
        <v>28</v>
      </c>
      <c r="D644" s="54" t="s">
        <v>38</v>
      </c>
      <c r="E644" s="55" t="s">
        <v>1504</v>
      </c>
      <c r="F644" s="79">
        <v>2.2999999999999998</v>
      </c>
      <c r="G644" s="200" t="s">
        <v>39</v>
      </c>
      <c r="H644" s="56" t="s">
        <v>18</v>
      </c>
      <c r="I644" s="56" t="s">
        <v>20</v>
      </c>
      <c r="J644" s="56" t="s">
        <v>20</v>
      </c>
      <c r="K644" s="89" t="s">
        <v>20</v>
      </c>
    </row>
    <row r="645" spans="1:11" outlineLevel="1" x14ac:dyDescent="0.2">
      <c r="A645" s="515" t="s">
        <v>145</v>
      </c>
      <c r="B645" s="268" t="s">
        <v>181</v>
      </c>
      <c r="C645" s="54" t="s">
        <v>56</v>
      </c>
      <c r="D645" s="54" t="s">
        <v>148</v>
      </c>
      <c r="E645" s="55" t="s">
        <v>1293</v>
      </c>
      <c r="F645" s="78">
        <v>5750</v>
      </c>
      <c r="G645" s="200" t="s">
        <v>149</v>
      </c>
      <c r="H645" s="56" t="s">
        <v>18</v>
      </c>
      <c r="I645" s="56" t="s">
        <v>18</v>
      </c>
      <c r="J645" s="56" t="s">
        <v>20</v>
      </c>
      <c r="K645" s="89" t="s">
        <v>20</v>
      </c>
    </row>
    <row r="646" spans="1:11" outlineLevel="1" x14ac:dyDescent="0.2">
      <c r="A646" s="515" t="s">
        <v>145</v>
      </c>
      <c r="B646" s="268" t="s">
        <v>107</v>
      </c>
      <c r="C646" s="54" t="s">
        <v>56</v>
      </c>
      <c r="D646" s="54" t="s">
        <v>136</v>
      </c>
      <c r="E646" s="55" t="s">
        <v>1572</v>
      </c>
      <c r="F646" s="80">
        <v>28.07</v>
      </c>
      <c r="G646" s="200" t="s">
        <v>137</v>
      </c>
      <c r="H646" s="56" t="s">
        <v>20</v>
      </c>
      <c r="I646" s="56" t="s">
        <v>20</v>
      </c>
      <c r="J646" s="56" t="s">
        <v>20</v>
      </c>
      <c r="K646" s="89" t="s">
        <v>20</v>
      </c>
    </row>
    <row r="647" spans="1:11" outlineLevel="1" x14ac:dyDescent="0.2">
      <c r="A647" s="515" t="s">
        <v>145</v>
      </c>
      <c r="B647" s="268" t="s">
        <v>170</v>
      </c>
      <c r="C647" s="54" t="s">
        <v>56</v>
      </c>
      <c r="D647" s="54" t="s">
        <v>57</v>
      </c>
      <c r="E647" s="55" t="s">
        <v>1165</v>
      </c>
      <c r="F647" s="74">
        <v>4800</v>
      </c>
      <c r="G647" s="200" t="s">
        <v>49</v>
      </c>
      <c r="H647" s="56" t="s">
        <v>20</v>
      </c>
      <c r="I647" s="56" t="s">
        <v>20</v>
      </c>
      <c r="J647" s="56" t="s">
        <v>20</v>
      </c>
      <c r="K647" s="89" t="s">
        <v>20</v>
      </c>
    </row>
    <row r="648" spans="1:11" outlineLevel="1" x14ac:dyDescent="0.2">
      <c r="A648" s="515" t="s">
        <v>145</v>
      </c>
      <c r="B648" s="268" t="s">
        <v>184</v>
      </c>
      <c r="C648" s="54" t="s">
        <v>56</v>
      </c>
      <c r="D648" s="54" t="s">
        <v>57</v>
      </c>
      <c r="E648" s="55" t="s">
        <v>1166</v>
      </c>
      <c r="F648" s="74">
        <v>1200</v>
      </c>
      <c r="G648" s="200" t="s">
        <v>49</v>
      </c>
      <c r="H648" s="228" t="s">
        <v>20</v>
      </c>
      <c r="I648" s="228" t="s">
        <v>20</v>
      </c>
      <c r="J648" s="228" t="s">
        <v>20</v>
      </c>
      <c r="K648" s="89" t="s">
        <v>20</v>
      </c>
    </row>
    <row r="649" spans="1:11" outlineLevel="1" x14ac:dyDescent="0.2">
      <c r="A649" s="515" t="s">
        <v>145</v>
      </c>
      <c r="B649" s="268" t="s">
        <v>196</v>
      </c>
      <c r="C649" s="54" t="s">
        <v>56</v>
      </c>
      <c r="D649" s="54" t="s">
        <v>57</v>
      </c>
      <c r="E649" s="55" t="s">
        <v>1167</v>
      </c>
      <c r="F649" s="74">
        <v>2560</v>
      </c>
      <c r="G649" s="200" t="s">
        <v>49</v>
      </c>
      <c r="H649" s="228" t="s">
        <v>20</v>
      </c>
      <c r="I649" s="228" t="s">
        <v>20</v>
      </c>
      <c r="J649" s="228" t="s">
        <v>20</v>
      </c>
      <c r="K649" s="89" t="s">
        <v>20</v>
      </c>
    </row>
    <row r="650" spans="1:11" outlineLevel="1" x14ac:dyDescent="0.2">
      <c r="A650" s="515" t="s">
        <v>145</v>
      </c>
      <c r="B650" s="268" t="s">
        <v>183</v>
      </c>
      <c r="C650" s="54" t="s">
        <v>56</v>
      </c>
      <c r="D650" s="54" t="s">
        <v>57</v>
      </c>
      <c r="E650" s="55" t="s">
        <v>1170</v>
      </c>
      <c r="F650" s="74">
        <v>350</v>
      </c>
      <c r="G650" s="200" t="s">
        <v>49</v>
      </c>
      <c r="H650" s="228" t="s">
        <v>20</v>
      </c>
      <c r="I650" s="228" t="s">
        <v>20</v>
      </c>
      <c r="J650" s="228" t="s">
        <v>20</v>
      </c>
      <c r="K650" s="89" t="s">
        <v>20</v>
      </c>
    </row>
    <row r="651" spans="1:11" outlineLevel="1" x14ac:dyDescent="0.2">
      <c r="A651" s="515" t="s">
        <v>145</v>
      </c>
      <c r="B651" s="268" t="s">
        <v>548</v>
      </c>
      <c r="C651" s="54" t="s">
        <v>56</v>
      </c>
      <c r="D651" s="54" t="s">
        <v>57</v>
      </c>
      <c r="E651" s="55" t="s">
        <v>1171</v>
      </c>
      <c r="F651" s="74">
        <v>1100</v>
      </c>
      <c r="G651" s="200" t="s">
        <v>49</v>
      </c>
      <c r="H651" s="56" t="s">
        <v>20</v>
      </c>
      <c r="I651" s="56" t="s">
        <v>20</v>
      </c>
      <c r="J651" s="56" t="s">
        <v>20</v>
      </c>
      <c r="K651" s="89" t="s">
        <v>20</v>
      </c>
    </row>
    <row r="652" spans="1:11" outlineLevel="1" x14ac:dyDescent="0.2">
      <c r="A652" s="515" t="s">
        <v>145</v>
      </c>
      <c r="B652" s="264" t="s">
        <v>139</v>
      </c>
      <c r="C652" s="54" t="s">
        <v>56</v>
      </c>
      <c r="D652" s="54" t="s">
        <v>57</v>
      </c>
      <c r="E652" s="55" t="s">
        <v>1173</v>
      </c>
      <c r="F652" s="74">
        <v>2205</v>
      </c>
      <c r="G652" s="200" t="s">
        <v>49</v>
      </c>
      <c r="H652" s="56" t="s">
        <v>20</v>
      </c>
      <c r="I652" s="56" t="s">
        <v>20</v>
      </c>
      <c r="J652" s="56" t="s">
        <v>20</v>
      </c>
      <c r="K652" s="89" t="s">
        <v>20</v>
      </c>
    </row>
    <row r="653" spans="1:11" outlineLevel="1" x14ac:dyDescent="0.2">
      <c r="A653" s="515" t="s">
        <v>145</v>
      </c>
      <c r="B653" s="264" t="s">
        <v>138</v>
      </c>
      <c r="C653" s="54" t="s">
        <v>56</v>
      </c>
      <c r="D653" s="54" t="s">
        <v>57</v>
      </c>
      <c r="E653" s="55" t="s">
        <v>1172</v>
      </c>
      <c r="F653" s="74">
        <v>2500</v>
      </c>
      <c r="G653" s="200" t="s">
        <v>49</v>
      </c>
      <c r="H653" s="56" t="s">
        <v>20</v>
      </c>
      <c r="I653" s="56" t="s">
        <v>20</v>
      </c>
      <c r="J653" s="56" t="s">
        <v>20</v>
      </c>
      <c r="K653" s="89" t="s">
        <v>20</v>
      </c>
    </row>
    <row r="654" spans="1:11" ht="25.5" outlineLevel="1" x14ac:dyDescent="0.2">
      <c r="A654" s="515" t="s">
        <v>145</v>
      </c>
      <c r="B654" s="264" t="s">
        <v>133</v>
      </c>
      <c r="C654" s="54" t="s">
        <v>40</v>
      </c>
      <c r="D654" s="54" t="s">
        <v>41</v>
      </c>
      <c r="E654" s="55" t="s">
        <v>1168</v>
      </c>
      <c r="F654" s="74">
        <v>16</v>
      </c>
      <c r="G654" s="200" t="s">
        <v>42</v>
      </c>
      <c r="H654" s="56" t="s">
        <v>20</v>
      </c>
      <c r="I654" s="56" t="s">
        <v>20</v>
      </c>
      <c r="J654" s="56" t="s">
        <v>20</v>
      </c>
      <c r="K654" s="89" t="s">
        <v>20</v>
      </c>
    </row>
    <row r="655" spans="1:11" outlineLevel="1" x14ac:dyDescent="0.2">
      <c r="A655" s="515" t="s">
        <v>145</v>
      </c>
      <c r="B655" s="268" t="s">
        <v>134</v>
      </c>
      <c r="C655" s="54" t="s">
        <v>56</v>
      </c>
      <c r="D655" s="54" t="s">
        <v>57</v>
      </c>
      <c r="E655" s="55" t="s">
        <v>1097</v>
      </c>
      <c r="F655" s="74">
        <v>160</v>
      </c>
      <c r="G655" s="200" t="s">
        <v>49</v>
      </c>
      <c r="H655" s="56" t="s">
        <v>20</v>
      </c>
      <c r="I655" s="56" t="s">
        <v>20</v>
      </c>
      <c r="J655" s="56" t="s">
        <v>20</v>
      </c>
      <c r="K655" s="89" t="s">
        <v>20</v>
      </c>
    </row>
    <row r="656" spans="1:11" ht="15.75" outlineLevel="1" thickBot="1" x14ac:dyDescent="0.25">
      <c r="A656" s="516" t="s">
        <v>145</v>
      </c>
      <c r="B656" s="266" t="s">
        <v>135</v>
      </c>
      <c r="C656" s="75" t="s">
        <v>56</v>
      </c>
      <c r="D656" s="75" t="s">
        <v>57</v>
      </c>
      <c r="E656" s="76" t="s">
        <v>1169</v>
      </c>
      <c r="F656" s="86">
        <v>300</v>
      </c>
      <c r="G656" s="202" t="s">
        <v>49</v>
      </c>
      <c r="H656" s="77" t="s">
        <v>20</v>
      </c>
      <c r="I656" s="77" t="s">
        <v>20</v>
      </c>
      <c r="J656" s="77" t="s">
        <v>20</v>
      </c>
      <c r="K656" s="488" t="s">
        <v>20</v>
      </c>
    </row>
    <row r="657" spans="1:11" ht="13.9" customHeight="1" outlineLevel="1" thickBot="1" x14ac:dyDescent="0.25">
      <c r="A657" s="489"/>
      <c r="B657" s="69"/>
      <c r="C657" s="63"/>
      <c r="D657" s="63"/>
      <c r="E657" s="69"/>
      <c r="F657" s="69"/>
      <c r="G657" s="203"/>
      <c r="H657" s="62"/>
      <c r="I657" s="62"/>
      <c r="J657" s="62"/>
      <c r="K657" s="62"/>
    </row>
    <row r="658" spans="1:11" x14ac:dyDescent="0.2">
      <c r="A658" s="490" t="s">
        <v>146</v>
      </c>
      <c r="B658" s="267" t="s">
        <v>496</v>
      </c>
      <c r="C658" s="70" t="s">
        <v>73</v>
      </c>
      <c r="D658" s="70" t="s">
        <v>16</v>
      </c>
      <c r="E658" s="71" t="s">
        <v>1163</v>
      </c>
      <c r="F658" s="85" t="s">
        <v>1099</v>
      </c>
      <c r="G658" s="208" t="s">
        <v>74</v>
      </c>
      <c r="H658" s="72" t="s">
        <v>20</v>
      </c>
      <c r="I658" s="72" t="s">
        <v>20</v>
      </c>
      <c r="J658" s="72" t="s">
        <v>20</v>
      </c>
      <c r="K658" s="487" t="s">
        <v>20</v>
      </c>
    </row>
    <row r="659" spans="1:11" outlineLevel="1" x14ac:dyDescent="0.2">
      <c r="A659" s="515" t="s">
        <v>146</v>
      </c>
      <c r="B659" s="268" t="s">
        <v>79</v>
      </c>
      <c r="C659" s="54" t="s">
        <v>73</v>
      </c>
      <c r="D659" s="54" t="s">
        <v>16</v>
      </c>
      <c r="E659" s="55" t="s">
        <v>1188</v>
      </c>
      <c r="F659" s="74" t="s">
        <v>1099</v>
      </c>
      <c r="G659" s="200" t="s">
        <v>74</v>
      </c>
      <c r="H659" s="56" t="s">
        <v>20</v>
      </c>
      <c r="I659" s="56" t="s">
        <v>20</v>
      </c>
      <c r="J659" s="56" t="s">
        <v>20</v>
      </c>
      <c r="K659" s="89" t="s">
        <v>20</v>
      </c>
    </row>
    <row r="660" spans="1:11" ht="25.5" outlineLevel="1" x14ac:dyDescent="0.2">
      <c r="A660" s="515" t="s">
        <v>146</v>
      </c>
      <c r="B660" s="264" t="s">
        <v>539</v>
      </c>
      <c r="C660" s="54" t="s">
        <v>26</v>
      </c>
      <c r="D660" s="54" t="s">
        <v>16</v>
      </c>
      <c r="E660" s="55" t="s">
        <v>1595</v>
      </c>
      <c r="F660" s="74" t="s">
        <v>1106</v>
      </c>
      <c r="G660" s="200" t="s">
        <v>19</v>
      </c>
      <c r="H660" s="228" t="s">
        <v>18</v>
      </c>
      <c r="I660" s="228" t="s">
        <v>20</v>
      </c>
      <c r="J660" s="228" t="s">
        <v>20</v>
      </c>
      <c r="K660" s="89" t="s">
        <v>20</v>
      </c>
    </row>
    <row r="661" spans="1:11" ht="25.5" outlineLevel="1" x14ac:dyDescent="0.2">
      <c r="A661" s="515" t="s">
        <v>146</v>
      </c>
      <c r="B661" s="268" t="s">
        <v>91</v>
      </c>
      <c r="C661" s="54" t="s">
        <v>26</v>
      </c>
      <c r="D661" s="54" t="s">
        <v>16</v>
      </c>
      <c r="E661" s="55" t="s">
        <v>1243</v>
      </c>
      <c r="F661" s="74" t="s">
        <v>1175</v>
      </c>
      <c r="G661" s="200" t="s">
        <v>19</v>
      </c>
      <c r="H661" s="228" t="s">
        <v>18</v>
      </c>
      <c r="I661" s="228" t="s">
        <v>20</v>
      </c>
      <c r="J661" s="228" t="s">
        <v>20</v>
      </c>
      <c r="K661" s="89" t="s">
        <v>20</v>
      </c>
    </row>
    <row r="662" spans="1:11" ht="51" outlineLevel="1" x14ac:dyDescent="0.2">
      <c r="A662" s="515" t="s">
        <v>146</v>
      </c>
      <c r="B662" s="268" t="s">
        <v>72</v>
      </c>
      <c r="C662" s="54" t="s">
        <v>15</v>
      </c>
      <c r="D662" s="54" t="s">
        <v>16</v>
      </c>
      <c r="E662" s="55" t="s">
        <v>1530</v>
      </c>
      <c r="F662" s="74" t="s">
        <v>1186</v>
      </c>
      <c r="G662" s="200" t="s">
        <v>19</v>
      </c>
      <c r="H662" s="56" t="s">
        <v>18</v>
      </c>
      <c r="I662" s="56" t="s">
        <v>20</v>
      </c>
      <c r="J662" s="56" t="s">
        <v>20</v>
      </c>
      <c r="K662" s="89" t="s">
        <v>20</v>
      </c>
    </row>
    <row r="663" spans="1:11" ht="14.45" customHeight="1" outlineLevel="1" x14ac:dyDescent="0.2">
      <c r="A663" s="515" t="s">
        <v>146</v>
      </c>
      <c r="B663" s="268" t="s">
        <v>538</v>
      </c>
      <c r="C663" s="54" t="s">
        <v>15</v>
      </c>
      <c r="D663" s="54" t="s">
        <v>16</v>
      </c>
      <c r="E663" s="55" t="s">
        <v>1164</v>
      </c>
      <c r="F663" s="74" t="s">
        <v>1818</v>
      </c>
      <c r="G663" s="200" t="s">
        <v>19</v>
      </c>
      <c r="H663" s="228" t="s">
        <v>18</v>
      </c>
      <c r="I663" s="228" t="s">
        <v>18</v>
      </c>
      <c r="J663" s="228" t="s">
        <v>20</v>
      </c>
      <c r="K663" s="89" t="s">
        <v>20</v>
      </c>
    </row>
    <row r="664" spans="1:11" ht="102" outlineLevel="1" x14ac:dyDescent="0.2">
      <c r="A664" s="515" t="s">
        <v>146</v>
      </c>
      <c r="B664" s="268" t="s">
        <v>1195</v>
      </c>
      <c r="C664" s="54" t="s">
        <v>15</v>
      </c>
      <c r="D664" s="54" t="s">
        <v>16</v>
      </c>
      <c r="E664" s="55" t="s">
        <v>1196</v>
      </c>
      <c r="F664" s="74" t="s">
        <v>1544</v>
      </c>
      <c r="G664" s="200" t="s">
        <v>19</v>
      </c>
      <c r="H664" s="228" t="s">
        <v>18</v>
      </c>
      <c r="I664" s="228" t="s">
        <v>20</v>
      </c>
      <c r="J664" s="228" t="s">
        <v>20</v>
      </c>
      <c r="K664" s="89" t="s">
        <v>20</v>
      </c>
    </row>
    <row r="665" spans="1:11" ht="51" outlineLevel="1" x14ac:dyDescent="0.2">
      <c r="A665" s="515" t="s">
        <v>146</v>
      </c>
      <c r="B665" s="268" t="s">
        <v>77</v>
      </c>
      <c r="C665" s="54" t="s">
        <v>15</v>
      </c>
      <c r="D665" s="54" t="s">
        <v>16</v>
      </c>
      <c r="E665" s="55" t="s">
        <v>1187</v>
      </c>
      <c r="F665" s="74" t="s">
        <v>1539</v>
      </c>
      <c r="G665" s="200" t="s">
        <v>19</v>
      </c>
      <c r="H665" s="228" t="s">
        <v>18</v>
      </c>
      <c r="I665" s="228" t="s">
        <v>18</v>
      </c>
      <c r="J665" s="228" t="s">
        <v>20</v>
      </c>
      <c r="K665" s="89" t="s">
        <v>20</v>
      </c>
    </row>
    <row r="666" spans="1:11" ht="38.25" outlineLevel="1" x14ac:dyDescent="0.2">
      <c r="A666" s="515" t="s">
        <v>146</v>
      </c>
      <c r="B666" s="268" t="s">
        <v>83</v>
      </c>
      <c r="C666" s="54" t="s">
        <v>15</v>
      </c>
      <c r="D666" s="54" t="s">
        <v>16</v>
      </c>
      <c r="E666" s="55" t="s">
        <v>1212</v>
      </c>
      <c r="F666" s="74" t="s">
        <v>1189</v>
      </c>
      <c r="G666" s="200" t="s">
        <v>19</v>
      </c>
      <c r="H666" s="56" t="s">
        <v>18</v>
      </c>
      <c r="I666" s="56" t="s">
        <v>20</v>
      </c>
      <c r="J666" s="56" t="s">
        <v>20</v>
      </c>
      <c r="K666" s="89" t="s">
        <v>20</v>
      </c>
    </row>
    <row r="667" spans="1:11" outlineLevel="1" x14ac:dyDescent="0.2">
      <c r="A667" s="515" t="s">
        <v>146</v>
      </c>
      <c r="B667" s="268" t="s">
        <v>69</v>
      </c>
      <c r="C667" s="54" t="s">
        <v>15</v>
      </c>
      <c r="D667" s="54" t="s">
        <v>16</v>
      </c>
      <c r="E667" s="55" t="s">
        <v>1647</v>
      </c>
      <c r="F667" t="s">
        <v>1547</v>
      </c>
      <c r="G667" s="200" t="s">
        <v>1010</v>
      </c>
      <c r="H667" s="56" t="s">
        <v>18</v>
      </c>
      <c r="I667" s="56" t="s">
        <v>18</v>
      </c>
      <c r="J667" s="56" t="s">
        <v>18</v>
      </c>
      <c r="K667" s="89" t="s">
        <v>20</v>
      </c>
    </row>
    <row r="668" spans="1:11" outlineLevel="1" x14ac:dyDescent="0.2">
      <c r="A668" s="515" t="s">
        <v>146</v>
      </c>
      <c r="B668" s="264" t="s">
        <v>175</v>
      </c>
      <c r="C668" s="54" t="s">
        <v>28</v>
      </c>
      <c r="D668" s="54" t="s">
        <v>38</v>
      </c>
      <c r="E668" s="55" t="s">
        <v>1504</v>
      </c>
      <c r="F668" s="79">
        <v>2.04</v>
      </c>
      <c r="G668" s="200" t="s">
        <v>39</v>
      </c>
      <c r="H668" s="56" t="s">
        <v>18</v>
      </c>
      <c r="I668" s="56" t="s">
        <v>20</v>
      </c>
      <c r="J668" s="56" t="s">
        <v>20</v>
      </c>
      <c r="K668" s="89" t="s">
        <v>20</v>
      </c>
    </row>
    <row r="669" spans="1:11" outlineLevel="1" x14ac:dyDescent="0.2">
      <c r="A669" s="515" t="s">
        <v>146</v>
      </c>
      <c r="B669" s="268" t="s">
        <v>181</v>
      </c>
      <c r="C669" s="54" t="s">
        <v>56</v>
      </c>
      <c r="D669" s="54" t="s">
        <v>148</v>
      </c>
      <c r="E669" s="55" t="s">
        <v>1293</v>
      </c>
      <c r="F669" s="78">
        <v>5100</v>
      </c>
      <c r="G669" s="200" t="s">
        <v>149</v>
      </c>
      <c r="H669" s="56" t="s">
        <v>18</v>
      </c>
      <c r="I669" s="56" t="s">
        <v>18</v>
      </c>
      <c r="J669" s="56" t="s">
        <v>20</v>
      </c>
      <c r="K669" s="89" t="s">
        <v>20</v>
      </c>
    </row>
    <row r="670" spans="1:11" outlineLevel="1" x14ac:dyDescent="0.2">
      <c r="A670" s="515" t="s">
        <v>146</v>
      </c>
      <c r="B670" s="268" t="s">
        <v>126</v>
      </c>
      <c r="C670" s="54" t="s">
        <v>56</v>
      </c>
      <c r="D670" s="54" t="s">
        <v>16</v>
      </c>
      <c r="E670" s="55" t="s">
        <v>1346</v>
      </c>
      <c r="F670" s="275">
        <v>6.25E-2</v>
      </c>
      <c r="G670" s="200" t="s">
        <v>127</v>
      </c>
      <c r="H670" s="56" t="s">
        <v>20</v>
      </c>
      <c r="I670" s="56" t="s">
        <v>20</v>
      </c>
      <c r="J670" s="56" t="s">
        <v>20</v>
      </c>
      <c r="K670" s="89" t="s">
        <v>20</v>
      </c>
    </row>
    <row r="671" spans="1:11" outlineLevel="1" x14ac:dyDescent="0.2">
      <c r="A671" s="515" t="s">
        <v>146</v>
      </c>
      <c r="B671" s="268" t="s">
        <v>170</v>
      </c>
      <c r="C671" s="54" t="s">
        <v>56</v>
      </c>
      <c r="D671" s="54" t="s">
        <v>57</v>
      </c>
      <c r="E671" s="55" t="s">
        <v>1165</v>
      </c>
      <c r="F671" s="74">
        <v>8000</v>
      </c>
      <c r="G671" s="200" t="s">
        <v>49</v>
      </c>
      <c r="H671" s="228" t="s">
        <v>20</v>
      </c>
      <c r="I671" s="228" t="s">
        <v>20</v>
      </c>
      <c r="J671" s="228" t="s">
        <v>20</v>
      </c>
      <c r="K671" s="89" t="s">
        <v>20</v>
      </c>
    </row>
    <row r="672" spans="1:11" outlineLevel="1" x14ac:dyDescent="0.2">
      <c r="A672" s="515" t="s">
        <v>146</v>
      </c>
      <c r="B672" s="268" t="s">
        <v>184</v>
      </c>
      <c r="C672" s="54" t="s">
        <v>56</v>
      </c>
      <c r="D672" s="54" t="s">
        <v>57</v>
      </c>
      <c r="E672" s="55" t="s">
        <v>1166</v>
      </c>
      <c r="F672" s="74">
        <v>1500</v>
      </c>
      <c r="G672" s="200" t="s">
        <v>49</v>
      </c>
      <c r="H672" s="56" t="s">
        <v>20</v>
      </c>
      <c r="I672" s="56" t="s">
        <v>20</v>
      </c>
      <c r="J672" s="56" t="s">
        <v>20</v>
      </c>
      <c r="K672" s="89" t="s">
        <v>20</v>
      </c>
    </row>
    <row r="673" spans="1:11" outlineLevel="1" x14ac:dyDescent="0.2">
      <c r="A673" s="515" t="s">
        <v>146</v>
      </c>
      <c r="B673" s="268" t="s">
        <v>196</v>
      </c>
      <c r="C673" s="54" t="s">
        <v>56</v>
      </c>
      <c r="D673" s="54" t="s">
        <v>57</v>
      </c>
      <c r="E673" s="55" t="s">
        <v>1167</v>
      </c>
      <c r="F673" s="74">
        <v>500</v>
      </c>
      <c r="G673" s="200" t="s">
        <v>49</v>
      </c>
      <c r="H673" s="228" t="s">
        <v>20</v>
      </c>
      <c r="I673" s="228" t="s">
        <v>20</v>
      </c>
      <c r="J673" s="228" t="s">
        <v>20</v>
      </c>
      <c r="K673" s="89" t="s">
        <v>20</v>
      </c>
    </row>
    <row r="674" spans="1:11" outlineLevel="1" x14ac:dyDescent="0.2">
      <c r="A674" s="515" t="s">
        <v>146</v>
      </c>
      <c r="B674" s="268" t="s">
        <v>183</v>
      </c>
      <c r="C674" s="54" t="s">
        <v>56</v>
      </c>
      <c r="D674" s="54" t="s">
        <v>57</v>
      </c>
      <c r="E674" s="55" t="s">
        <v>1170</v>
      </c>
      <c r="F674" s="74">
        <v>250</v>
      </c>
      <c r="G674" s="200" t="s">
        <v>49</v>
      </c>
      <c r="H674" s="228" t="s">
        <v>20</v>
      </c>
      <c r="I674" s="228" t="s">
        <v>20</v>
      </c>
      <c r="J674" s="228" t="s">
        <v>20</v>
      </c>
      <c r="K674" s="89" t="s">
        <v>20</v>
      </c>
    </row>
    <row r="675" spans="1:11" ht="15.75" outlineLevel="1" thickBot="1" x14ac:dyDescent="0.25">
      <c r="A675" s="516" t="s">
        <v>146</v>
      </c>
      <c r="B675" s="266" t="s">
        <v>548</v>
      </c>
      <c r="C675" s="75" t="s">
        <v>56</v>
      </c>
      <c r="D675" s="75" t="s">
        <v>57</v>
      </c>
      <c r="E675" s="76" t="s">
        <v>1171</v>
      </c>
      <c r="F675" s="86">
        <v>800</v>
      </c>
      <c r="G675" s="202" t="s">
        <v>49</v>
      </c>
      <c r="H675" s="77" t="s">
        <v>20</v>
      </c>
      <c r="I675" s="77" t="s">
        <v>20</v>
      </c>
      <c r="J675" s="77" t="s">
        <v>20</v>
      </c>
      <c r="K675" s="488" t="s">
        <v>20</v>
      </c>
    </row>
    <row r="676" spans="1:11" ht="13.9" customHeight="1" outlineLevel="1" thickBot="1" x14ac:dyDescent="0.25">
      <c r="A676" s="489"/>
      <c r="B676" s="69"/>
      <c r="C676" s="63"/>
      <c r="D676" s="63"/>
      <c r="E676" s="69"/>
      <c r="F676" s="69"/>
      <c r="G676" s="203"/>
      <c r="H676" s="62"/>
      <c r="I676" s="62"/>
      <c r="J676" s="62"/>
      <c r="K676" s="62"/>
    </row>
    <row r="677" spans="1:11" x14ac:dyDescent="0.2">
      <c r="A677" s="490" t="s">
        <v>147</v>
      </c>
      <c r="B677" s="267" t="s">
        <v>496</v>
      </c>
      <c r="C677" s="70" t="s">
        <v>73</v>
      </c>
      <c r="D677" s="70" t="s">
        <v>16</v>
      </c>
      <c r="E677" s="71" t="s">
        <v>1163</v>
      </c>
      <c r="F677" s="85" t="s">
        <v>1099</v>
      </c>
      <c r="G677" s="208" t="s">
        <v>74</v>
      </c>
      <c r="H677" s="72" t="s">
        <v>20</v>
      </c>
      <c r="I677" s="72" t="s">
        <v>20</v>
      </c>
      <c r="J677" s="72" t="s">
        <v>20</v>
      </c>
      <c r="K677" s="487" t="s">
        <v>20</v>
      </c>
    </row>
    <row r="678" spans="1:11" outlineLevel="1" x14ac:dyDescent="0.2">
      <c r="A678" s="515" t="s">
        <v>147</v>
      </c>
      <c r="B678" s="268" t="s">
        <v>91</v>
      </c>
      <c r="C678" s="54" t="s">
        <v>26</v>
      </c>
      <c r="D678" s="54" t="s">
        <v>16</v>
      </c>
      <c r="E678" s="55" t="s">
        <v>1243</v>
      </c>
      <c r="F678" s="74" t="s">
        <v>1454</v>
      </c>
      <c r="G678" s="200" t="s">
        <v>19</v>
      </c>
      <c r="H678" s="228" t="s">
        <v>18</v>
      </c>
      <c r="I678" s="228" t="s">
        <v>20</v>
      </c>
      <c r="J678" s="228" t="s">
        <v>20</v>
      </c>
      <c r="K678" s="89" t="s">
        <v>20</v>
      </c>
    </row>
    <row r="679" spans="1:11" ht="38.25" outlineLevel="1" x14ac:dyDescent="0.2">
      <c r="A679" s="515" t="s">
        <v>147</v>
      </c>
      <c r="B679" s="268" t="s">
        <v>115</v>
      </c>
      <c r="C679" s="54" t="s">
        <v>15</v>
      </c>
      <c r="D679" s="54" t="s">
        <v>16</v>
      </c>
      <c r="E679" s="55" t="s">
        <v>1245</v>
      </c>
      <c r="F679" s="74" t="s">
        <v>1469</v>
      </c>
      <c r="G679" s="200" t="s">
        <v>1010</v>
      </c>
      <c r="H679" s="56" t="s">
        <v>18</v>
      </c>
      <c r="I679" s="56" t="s">
        <v>18</v>
      </c>
      <c r="J679" s="228" t="s">
        <v>20</v>
      </c>
      <c r="K679" s="89" t="s">
        <v>20</v>
      </c>
    </row>
    <row r="680" spans="1:11" outlineLevel="1" x14ac:dyDescent="0.2">
      <c r="A680" s="515" t="s">
        <v>147</v>
      </c>
      <c r="B680" s="268" t="s">
        <v>69</v>
      </c>
      <c r="C680" s="54" t="s">
        <v>15</v>
      </c>
      <c r="D680" s="54" t="s">
        <v>16</v>
      </c>
      <c r="E680" s="55" t="s">
        <v>1647</v>
      </c>
      <c r="F680" t="s">
        <v>1547</v>
      </c>
      <c r="G680" s="200" t="s">
        <v>1010</v>
      </c>
      <c r="H680" s="56" t="s">
        <v>18</v>
      </c>
      <c r="I680" s="56" t="s">
        <v>18</v>
      </c>
      <c r="J680" s="56" t="s">
        <v>18</v>
      </c>
      <c r="K680" s="89" t="s">
        <v>20</v>
      </c>
    </row>
    <row r="681" spans="1:11" outlineLevel="1" x14ac:dyDescent="0.2">
      <c r="A681" s="515" t="s">
        <v>147</v>
      </c>
      <c r="B681" s="268" t="s">
        <v>1467</v>
      </c>
      <c r="C681" s="54" t="s">
        <v>40</v>
      </c>
      <c r="D681" s="54" t="s">
        <v>41</v>
      </c>
      <c r="E681" s="55" t="s">
        <v>1468</v>
      </c>
      <c r="F681" s="74">
        <v>6</v>
      </c>
      <c r="G681" s="200" t="s">
        <v>42</v>
      </c>
      <c r="H681" s="56" t="s">
        <v>20</v>
      </c>
      <c r="I681" s="56" t="s">
        <v>20</v>
      </c>
      <c r="J681" s="56" t="s">
        <v>20</v>
      </c>
      <c r="K681" s="89" t="s">
        <v>20</v>
      </c>
    </row>
    <row r="682" spans="1:11" outlineLevel="1" x14ac:dyDescent="0.2">
      <c r="A682" s="515" t="s">
        <v>147</v>
      </c>
      <c r="B682" s="268" t="s">
        <v>1254</v>
      </c>
      <c r="C682" s="54" t="s">
        <v>56</v>
      </c>
      <c r="D682" s="54" t="s">
        <v>57</v>
      </c>
      <c r="E682" s="55" t="s">
        <v>1484</v>
      </c>
      <c r="F682" s="74">
        <v>17500</v>
      </c>
      <c r="G682" s="200" t="s">
        <v>49</v>
      </c>
      <c r="H682" s="228" t="s">
        <v>20</v>
      </c>
      <c r="I682" s="228" t="s">
        <v>20</v>
      </c>
      <c r="J682" s="228" t="s">
        <v>20</v>
      </c>
      <c r="K682" s="89" t="s">
        <v>20</v>
      </c>
    </row>
    <row r="683" spans="1:11" outlineLevel="1" x14ac:dyDescent="0.2">
      <c r="A683" s="515" t="s">
        <v>147</v>
      </c>
      <c r="B683" s="268" t="s">
        <v>1229</v>
      </c>
      <c r="C683" s="54" t="s">
        <v>56</v>
      </c>
      <c r="D683" s="54" t="s">
        <v>148</v>
      </c>
      <c r="E683" s="55" t="s">
        <v>1466</v>
      </c>
      <c r="F683" s="74">
        <v>630</v>
      </c>
      <c r="G683" s="200" t="s">
        <v>149</v>
      </c>
      <c r="H683" s="56" t="s">
        <v>18</v>
      </c>
      <c r="I683" s="56" t="s">
        <v>20</v>
      </c>
      <c r="J683" s="56" t="s">
        <v>20</v>
      </c>
      <c r="K683" s="89" t="s">
        <v>20</v>
      </c>
    </row>
    <row r="684" spans="1:11" outlineLevel="1" x14ac:dyDescent="0.2">
      <c r="A684" s="515" t="s">
        <v>147</v>
      </c>
      <c r="B684" s="268" t="s">
        <v>1251</v>
      </c>
      <c r="C684" s="54" t="s">
        <v>56</v>
      </c>
      <c r="D684" s="54" t="s">
        <v>1464</v>
      </c>
      <c r="E684" s="272" t="s">
        <v>1475</v>
      </c>
      <c r="F684" s="80">
        <v>0.95</v>
      </c>
      <c r="G684" s="200" t="s">
        <v>1465</v>
      </c>
      <c r="H684" s="228" t="s">
        <v>18</v>
      </c>
      <c r="I684" s="228" t="s">
        <v>18</v>
      </c>
      <c r="J684" s="228" t="s">
        <v>20</v>
      </c>
      <c r="K684" s="89" t="s">
        <v>20</v>
      </c>
    </row>
    <row r="685" spans="1:11" outlineLevel="1" x14ac:dyDescent="0.2">
      <c r="A685" s="515" t="s">
        <v>147</v>
      </c>
      <c r="B685" s="268" t="s">
        <v>107</v>
      </c>
      <c r="C685" s="54" t="s">
        <v>56</v>
      </c>
      <c r="D685" s="54" t="s">
        <v>136</v>
      </c>
      <c r="E685" s="55" t="s">
        <v>1572</v>
      </c>
      <c r="F685" s="80">
        <v>90</v>
      </c>
      <c r="G685" s="200" t="s">
        <v>137</v>
      </c>
      <c r="H685" s="56" t="s">
        <v>20</v>
      </c>
      <c r="I685" s="56" t="s">
        <v>20</v>
      </c>
      <c r="J685" s="56" t="s">
        <v>20</v>
      </c>
      <c r="K685" s="89" t="s">
        <v>20</v>
      </c>
    </row>
    <row r="686" spans="1:11" outlineLevel="1" x14ac:dyDescent="0.2">
      <c r="A686" s="515" t="s">
        <v>147</v>
      </c>
      <c r="B686" s="268" t="s">
        <v>1255</v>
      </c>
      <c r="C686" s="54" t="s">
        <v>56</v>
      </c>
      <c r="D686" s="54" t="s">
        <v>57</v>
      </c>
      <c r="E686" s="55" t="s">
        <v>1459</v>
      </c>
      <c r="F686" s="74">
        <v>800</v>
      </c>
      <c r="G686" s="200" t="s">
        <v>49</v>
      </c>
      <c r="H686" s="56" t="s">
        <v>18</v>
      </c>
      <c r="I686" s="56" t="s">
        <v>20</v>
      </c>
      <c r="J686" s="56" t="s">
        <v>20</v>
      </c>
      <c r="K686" s="89" t="s">
        <v>20</v>
      </c>
    </row>
    <row r="687" spans="1:11" outlineLevel="1" x14ac:dyDescent="0.2">
      <c r="A687" s="515" t="s">
        <v>147</v>
      </c>
      <c r="B687" s="264" t="s">
        <v>1256</v>
      </c>
      <c r="C687" s="54" t="s">
        <v>56</v>
      </c>
      <c r="D687" s="54" t="s">
        <v>57</v>
      </c>
      <c r="E687" s="55" t="s">
        <v>1460</v>
      </c>
      <c r="F687" s="74">
        <v>2000</v>
      </c>
      <c r="G687" s="200" t="s">
        <v>49</v>
      </c>
      <c r="H687" s="56" t="s">
        <v>18</v>
      </c>
      <c r="I687" s="56" t="s">
        <v>20</v>
      </c>
      <c r="J687" s="56" t="s">
        <v>20</v>
      </c>
      <c r="K687" s="89" t="s">
        <v>20</v>
      </c>
    </row>
    <row r="688" spans="1:11" outlineLevel="1" x14ac:dyDescent="0.2">
      <c r="A688" s="515" t="s">
        <v>147</v>
      </c>
      <c r="B688" s="268" t="s">
        <v>1259</v>
      </c>
      <c r="C688" s="54" t="s">
        <v>56</v>
      </c>
      <c r="D688" s="54" t="s">
        <v>57</v>
      </c>
      <c r="E688" s="55" t="s">
        <v>1456</v>
      </c>
      <c r="F688" s="74">
        <v>1400</v>
      </c>
      <c r="G688" s="200" t="s">
        <v>49</v>
      </c>
      <c r="H688" s="56" t="s">
        <v>18</v>
      </c>
      <c r="I688" s="56" t="s">
        <v>20</v>
      </c>
      <c r="J688" s="56" t="s">
        <v>20</v>
      </c>
      <c r="K688" s="89" t="s">
        <v>20</v>
      </c>
    </row>
    <row r="689" spans="1:11" outlineLevel="1" x14ac:dyDescent="0.2">
      <c r="A689" s="515" t="s">
        <v>147</v>
      </c>
      <c r="B689" s="264" t="s">
        <v>1257</v>
      </c>
      <c r="C689" s="54" t="s">
        <v>56</v>
      </c>
      <c r="D689" s="54" t="s">
        <v>57</v>
      </c>
      <c r="E689" s="55" t="s">
        <v>1457</v>
      </c>
      <c r="F689" s="74">
        <v>1100</v>
      </c>
      <c r="G689" s="200" t="s">
        <v>49</v>
      </c>
      <c r="H689" s="56" t="s">
        <v>18</v>
      </c>
      <c r="I689" s="56" t="s">
        <v>20</v>
      </c>
      <c r="J689" s="56" t="s">
        <v>20</v>
      </c>
      <c r="K689" s="89" t="s">
        <v>20</v>
      </c>
    </row>
    <row r="690" spans="1:11" outlineLevel="1" x14ac:dyDescent="0.2">
      <c r="A690" s="515" t="s">
        <v>147</v>
      </c>
      <c r="B690" s="264" t="s">
        <v>1258</v>
      </c>
      <c r="C690" s="54" t="s">
        <v>56</v>
      </c>
      <c r="D690" s="54" t="s">
        <v>57</v>
      </c>
      <c r="E690" s="55" t="s">
        <v>1458</v>
      </c>
      <c r="F690" s="74">
        <v>2200</v>
      </c>
      <c r="G690" s="200" t="s">
        <v>49</v>
      </c>
      <c r="H690" s="56" t="s">
        <v>18</v>
      </c>
      <c r="I690" s="56" t="s">
        <v>20</v>
      </c>
      <c r="J690" s="56" t="s">
        <v>20</v>
      </c>
      <c r="K690" s="89" t="s">
        <v>20</v>
      </c>
    </row>
    <row r="691" spans="1:11" outlineLevel="1" x14ac:dyDescent="0.2">
      <c r="A691" s="515" t="s">
        <v>147</v>
      </c>
      <c r="B691" s="264" t="s">
        <v>1725</v>
      </c>
      <c r="C691" s="54" t="s">
        <v>56</v>
      </c>
      <c r="D691" s="54" t="s">
        <v>99</v>
      </c>
      <c r="E691" s="55" t="s">
        <v>1462</v>
      </c>
      <c r="F691" s="74">
        <v>400</v>
      </c>
      <c r="G691" s="200" t="s">
        <v>100</v>
      </c>
      <c r="H691" s="56" t="s">
        <v>18</v>
      </c>
      <c r="I691" s="56" t="s">
        <v>18</v>
      </c>
      <c r="J691" s="56" t="s">
        <v>20</v>
      </c>
      <c r="K691" s="89" t="s">
        <v>20</v>
      </c>
    </row>
    <row r="692" spans="1:11" outlineLevel="1" x14ac:dyDescent="0.2">
      <c r="A692" s="515" t="s">
        <v>147</v>
      </c>
      <c r="B692" s="264" t="s">
        <v>983</v>
      </c>
      <c r="C692" s="54" t="s">
        <v>56</v>
      </c>
      <c r="D692" s="54" t="s">
        <v>1461</v>
      </c>
      <c r="E692" s="57" t="s">
        <v>1463</v>
      </c>
      <c r="F692" s="74">
        <v>6000</v>
      </c>
      <c r="G692" s="200" t="s">
        <v>50</v>
      </c>
      <c r="H692" s="56" t="s">
        <v>18</v>
      </c>
      <c r="I692" s="56" t="s">
        <v>18</v>
      </c>
      <c r="J692" s="56" t="s">
        <v>20</v>
      </c>
      <c r="K692" s="89" t="s">
        <v>20</v>
      </c>
    </row>
    <row r="693" spans="1:11" ht="15.75" outlineLevel="1" thickBot="1" x14ac:dyDescent="0.25">
      <c r="A693" s="516" t="s">
        <v>147</v>
      </c>
      <c r="B693" s="266" t="s">
        <v>977</v>
      </c>
      <c r="C693" s="75" t="s">
        <v>73</v>
      </c>
      <c r="D693" s="75" t="s">
        <v>16</v>
      </c>
      <c r="E693" s="76" t="s">
        <v>1739</v>
      </c>
      <c r="F693" s="86" t="s">
        <v>1099</v>
      </c>
      <c r="G693" s="202" t="s">
        <v>74</v>
      </c>
      <c r="H693" s="77" t="s">
        <v>18</v>
      </c>
      <c r="I693" s="77" t="s">
        <v>20</v>
      </c>
      <c r="J693" s="77" t="s">
        <v>20</v>
      </c>
      <c r="K693" s="488" t="s">
        <v>20</v>
      </c>
    </row>
    <row r="694" spans="1:11" ht="13.9" customHeight="1" outlineLevel="1" thickBot="1" x14ac:dyDescent="0.25">
      <c r="A694" s="489"/>
      <c r="B694" s="69"/>
      <c r="C694" s="63"/>
      <c r="D694" s="63"/>
      <c r="E694" s="69"/>
      <c r="F694" s="69"/>
      <c r="G694" s="203"/>
      <c r="H694" s="62"/>
      <c r="I694" s="62"/>
      <c r="J694" s="62"/>
      <c r="K694" s="62"/>
    </row>
    <row r="695" spans="1:11" x14ac:dyDescent="0.2">
      <c r="A695" s="490" t="s">
        <v>1425</v>
      </c>
      <c r="B695" s="267" t="s">
        <v>496</v>
      </c>
      <c r="C695" s="70" t="s">
        <v>73</v>
      </c>
      <c r="D695" s="70" t="s">
        <v>16</v>
      </c>
      <c r="E695" s="71" t="s">
        <v>1163</v>
      </c>
      <c r="F695" s="85" t="s">
        <v>1099</v>
      </c>
      <c r="G695" s="208" t="s">
        <v>74</v>
      </c>
      <c r="H695" s="72" t="s">
        <v>20</v>
      </c>
      <c r="I695" s="72" t="s">
        <v>20</v>
      </c>
      <c r="J695" s="72" t="s">
        <v>20</v>
      </c>
      <c r="K695" s="487" t="s">
        <v>20</v>
      </c>
    </row>
    <row r="696" spans="1:11" outlineLevel="1" x14ac:dyDescent="0.2">
      <c r="A696" s="515" t="s">
        <v>1425</v>
      </c>
      <c r="B696" s="268" t="s">
        <v>91</v>
      </c>
      <c r="C696" s="54" t="s">
        <v>26</v>
      </c>
      <c r="D696" s="54" t="s">
        <v>16</v>
      </c>
      <c r="E696" s="55" t="s">
        <v>1243</v>
      </c>
      <c r="F696" s="74" t="s">
        <v>1454</v>
      </c>
      <c r="G696" s="200" t="s">
        <v>19</v>
      </c>
      <c r="H696" s="228" t="s">
        <v>18</v>
      </c>
      <c r="I696" s="228" t="s">
        <v>20</v>
      </c>
      <c r="J696" s="228" t="s">
        <v>20</v>
      </c>
      <c r="K696" s="89" t="s">
        <v>20</v>
      </c>
    </row>
    <row r="697" spans="1:11" ht="51" outlineLevel="1" x14ac:dyDescent="0.2">
      <c r="A697" s="515" t="s">
        <v>1425</v>
      </c>
      <c r="B697" s="268" t="s">
        <v>115</v>
      </c>
      <c r="C697" s="54" t="s">
        <v>15</v>
      </c>
      <c r="D697" s="54" t="s">
        <v>16</v>
      </c>
      <c r="E697" s="55" t="s">
        <v>1245</v>
      </c>
      <c r="F697" s="74" t="s">
        <v>1470</v>
      </c>
      <c r="G697" s="200" t="s">
        <v>1010</v>
      </c>
      <c r="H697" s="56" t="s">
        <v>18</v>
      </c>
      <c r="I697" s="56" t="s">
        <v>18</v>
      </c>
      <c r="J697" s="228" t="s">
        <v>20</v>
      </c>
      <c r="K697" s="89" t="s">
        <v>20</v>
      </c>
    </row>
    <row r="698" spans="1:11" outlineLevel="1" x14ac:dyDescent="0.2">
      <c r="A698" s="515" t="s">
        <v>1425</v>
      </c>
      <c r="B698" s="268" t="s">
        <v>69</v>
      </c>
      <c r="C698" s="54" t="s">
        <v>15</v>
      </c>
      <c r="D698" s="54" t="s">
        <v>16</v>
      </c>
      <c r="E698" s="55" t="s">
        <v>1647</v>
      </c>
      <c r="F698" t="s">
        <v>1547</v>
      </c>
      <c r="G698" s="200" t="s">
        <v>1010</v>
      </c>
      <c r="H698" s="56" t="s">
        <v>18</v>
      </c>
      <c r="I698" s="56" t="s">
        <v>18</v>
      </c>
      <c r="J698" s="56" t="s">
        <v>18</v>
      </c>
      <c r="K698" s="89" t="s">
        <v>20</v>
      </c>
    </row>
    <row r="699" spans="1:11" outlineLevel="1" x14ac:dyDescent="0.2">
      <c r="A699" s="515" t="s">
        <v>1425</v>
      </c>
      <c r="B699" s="268" t="s">
        <v>1254</v>
      </c>
      <c r="C699" s="54" t="s">
        <v>56</v>
      </c>
      <c r="D699" s="54" t="s">
        <v>57</v>
      </c>
      <c r="E699" s="55" t="s">
        <v>1484</v>
      </c>
      <c r="F699" s="74">
        <v>4500</v>
      </c>
      <c r="G699" s="200" t="s">
        <v>49</v>
      </c>
      <c r="H699" s="228" t="s">
        <v>20</v>
      </c>
      <c r="I699" s="228" t="s">
        <v>20</v>
      </c>
      <c r="J699" s="228" t="s">
        <v>20</v>
      </c>
      <c r="K699" s="89" t="s">
        <v>20</v>
      </c>
    </row>
    <row r="700" spans="1:11" outlineLevel="1" x14ac:dyDescent="0.2">
      <c r="A700" s="515" t="s">
        <v>1425</v>
      </c>
      <c r="B700" s="268" t="s">
        <v>1229</v>
      </c>
      <c r="C700" s="54" t="s">
        <v>56</v>
      </c>
      <c r="D700" s="54" t="s">
        <v>148</v>
      </c>
      <c r="E700" s="55" t="s">
        <v>1466</v>
      </c>
      <c r="F700" s="74">
        <v>250</v>
      </c>
      <c r="G700" s="200" t="s">
        <v>149</v>
      </c>
      <c r="H700" s="56" t="s">
        <v>18</v>
      </c>
      <c r="I700" s="56" t="s">
        <v>20</v>
      </c>
      <c r="J700" s="56" t="s">
        <v>20</v>
      </c>
      <c r="K700" s="89" t="s">
        <v>20</v>
      </c>
    </row>
    <row r="701" spans="1:11" outlineLevel="1" x14ac:dyDescent="0.2">
      <c r="A701" s="515" t="s">
        <v>1425</v>
      </c>
      <c r="B701" s="268" t="s">
        <v>1251</v>
      </c>
      <c r="C701" s="54" t="s">
        <v>56</v>
      </c>
      <c r="D701" s="54" t="s">
        <v>1464</v>
      </c>
      <c r="E701" s="272" t="s">
        <v>1475</v>
      </c>
      <c r="F701" s="80">
        <v>0.12</v>
      </c>
      <c r="G701" s="200" t="s">
        <v>1465</v>
      </c>
      <c r="H701" s="228" t="s">
        <v>18</v>
      </c>
      <c r="I701" s="228" t="s">
        <v>18</v>
      </c>
      <c r="J701" s="228" t="s">
        <v>20</v>
      </c>
      <c r="K701" s="89" t="s">
        <v>20</v>
      </c>
    </row>
    <row r="702" spans="1:11" outlineLevel="1" x14ac:dyDescent="0.2">
      <c r="A702" s="515" t="s">
        <v>1425</v>
      </c>
      <c r="B702" s="268" t="s">
        <v>107</v>
      </c>
      <c r="C702" s="54" t="s">
        <v>56</v>
      </c>
      <c r="D702" s="54" t="s">
        <v>136</v>
      </c>
      <c r="E702" s="55" t="s">
        <v>1572</v>
      </c>
      <c r="F702" s="80">
        <v>28.07</v>
      </c>
      <c r="G702" s="200" t="s">
        <v>137</v>
      </c>
      <c r="H702" s="56" t="s">
        <v>20</v>
      </c>
      <c r="I702" s="56" t="s">
        <v>20</v>
      </c>
      <c r="J702" s="56" t="s">
        <v>20</v>
      </c>
      <c r="K702" s="89" t="s">
        <v>20</v>
      </c>
    </row>
    <row r="703" spans="1:11" outlineLevel="1" x14ac:dyDescent="0.2">
      <c r="A703" s="515" t="s">
        <v>1425</v>
      </c>
      <c r="B703" s="268" t="s">
        <v>1261</v>
      </c>
      <c r="C703" s="54" t="s">
        <v>56</v>
      </c>
      <c r="D703" s="54" t="s">
        <v>57</v>
      </c>
      <c r="E703" s="55" t="s">
        <v>1574</v>
      </c>
      <c r="F703" s="74">
        <v>1000</v>
      </c>
      <c r="G703" s="200" t="s">
        <v>49</v>
      </c>
      <c r="H703" s="56" t="s">
        <v>18</v>
      </c>
      <c r="I703" s="56" t="s">
        <v>20</v>
      </c>
      <c r="J703" s="56" t="s">
        <v>20</v>
      </c>
      <c r="K703" s="89" t="s">
        <v>20</v>
      </c>
    </row>
    <row r="704" spans="1:11" outlineLevel="1" x14ac:dyDescent="0.2">
      <c r="A704" s="515" t="s">
        <v>1425</v>
      </c>
      <c r="B704" s="264" t="s">
        <v>1260</v>
      </c>
      <c r="C704" s="54" t="s">
        <v>56</v>
      </c>
      <c r="D704" s="54" t="s">
        <v>57</v>
      </c>
      <c r="E704" s="55" t="s">
        <v>1583</v>
      </c>
      <c r="F704" s="74">
        <v>800</v>
      </c>
      <c r="G704" s="200" t="s">
        <v>49</v>
      </c>
      <c r="H704" s="56" t="s">
        <v>18</v>
      </c>
      <c r="I704" s="56" t="s">
        <v>20</v>
      </c>
      <c r="J704" s="56" t="s">
        <v>20</v>
      </c>
      <c r="K704" s="89" t="s">
        <v>20</v>
      </c>
    </row>
    <row r="705" spans="1:11" outlineLevel="1" x14ac:dyDescent="0.2">
      <c r="A705" s="515" t="s">
        <v>1425</v>
      </c>
      <c r="B705" s="264" t="s">
        <v>1725</v>
      </c>
      <c r="C705" s="54" t="s">
        <v>56</v>
      </c>
      <c r="D705" s="54" t="s">
        <v>99</v>
      </c>
      <c r="E705" s="55" t="s">
        <v>1462</v>
      </c>
      <c r="F705" s="74">
        <v>230</v>
      </c>
      <c r="G705" s="200" t="s">
        <v>100</v>
      </c>
      <c r="H705" s="56" t="s">
        <v>18</v>
      </c>
      <c r="I705" s="56" t="s">
        <v>18</v>
      </c>
      <c r="J705" s="56" t="s">
        <v>20</v>
      </c>
      <c r="K705" s="89" t="s">
        <v>20</v>
      </c>
    </row>
    <row r="706" spans="1:11" ht="15.75" outlineLevel="1" thickBot="1" x14ac:dyDescent="0.25">
      <c r="A706" s="516" t="s">
        <v>1425</v>
      </c>
      <c r="B706" s="266" t="s">
        <v>983</v>
      </c>
      <c r="C706" s="75" t="s">
        <v>56</v>
      </c>
      <c r="D706" s="75" t="s">
        <v>1461</v>
      </c>
      <c r="E706" s="76" t="s">
        <v>1463</v>
      </c>
      <c r="F706" s="86">
        <v>1500</v>
      </c>
      <c r="G706" s="202" t="s">
        <v>50</v>
      </c>
      <c r="H706" s="77" t="s">
        <v>18</v>
      </c>
      <c r="I706" s="77" t="s">
        <v>18</v>
      </c>
      <c r="J706" s="77" t="s">
        <v>20</v>
      </c>
      <c r="K706" s="488" t="s">
        <v>20</v>
      </c>
    </row>
    <row r="707" spans="1:11" ht="13.9" customHeight="1" outlineLevel="1" thickBot="1" x14ac:dyDescent="0.25">
      <c r="A707" s="489"/>
      <c r="B707" s="69"/>
      <c r="C707" s="63"/>
      <c r="D707" s="63"/>
      <c r="E707" s="69"/>
      <c r="F707" s="69"/>
      <c r="G707" s="203"/>
      <c r="H707" s="62"/>
      <c r="I707" s="62"/>
      <c r="J707" s="62"/>
      <c r="K707" s="62"/>
    </row>
    <row r="708" spans="1:11" x14ac:dyDescent="0.2">
      <c r="A708" s="490" t="s">
        <v>1069</v>
      </c>
      <c r="B708" s="267" t="s">
        <v>496</v>
      </c>
      <c r="C708" s="70" t="s">
        <v>73</v>
      </c>
      <c r="D708" s="70" t="s">
        <v>16</v>
      </c>
      <c r="E708" s="71" t="s">
        <v>1163</v>
      </c>
      <c r="F708" s="85" t="s">
        <v>1099</v>
      </c>
      <c r="G708" s="208" t="s">
        <v>74</v>
      </c>
      <c r="H708" s="72" t="s">
        <v>20</v>
      </c>
      <c r="I708" s="72" t="s">
        <v>20</v>
      </c>
      <c r="J708" s="72" t="s">
        <v>20</v>
      </c>
      <c r="K708" s="487" t="s">
        <v>20</v>
      </c>
    </row>
    <row r="709" spans="1:11" ht="38.25" outlineLevel="1" x14ac:dyDescent="0.2">
      <c r="A709" s="515" t="s">
        <v>1069</v>
      </c>
      <c r="B709" s="268" t="s">
        <v>115</v>
      </c>
      <c r="C709" s="54" t="s">
        <v>15</v>
      </c>
      <c r="D709" s="54" t="s">
        <v>16</v>
      </c>
      <c r="E709" s="55" t="s">
        <v>1245</v>
      </c>
      <c r="F709" s="74" t="s">
        <v>1474</v>
      </c>
      <c r="G709" s="200" t="s">
        <v>1010</v>
      </c>
      <c r="H709" s="56" t="s">
        <v>18</v>
      </c>
      <c r="I709" s="56" t="s">
        <v>18</v>
      </c>
      <c r="J709" s="228" t="s">
        <v>20</v>
      </c>
      <c r="K709" s="89" t="s">
        <v>20</v>
      </c>
    </row>
    <row r="710" spans="1:11" outlineLevel="1" x14ac:dyDescent="0.2">
      <c r="A710" s="515" t="s">
        <v>1069</v>
      </c>
      <c r="B710" s="268" t="s">
        <v>69</v>
      </c>
      <c r="C710" s="54" t="s">
        <v>15</v>
      </c>
      <c r="D710" s="54" t="s">
        <v>16</v>
      </c>
      <c r="E710" s="55" t="s">
        <v>1647</v>
      </c>
      <c r="F710" t="s">
        <v>1547</v>
      </c>
      <c r="G710" s="200" t="s">
        <v>1010</v>
      </c>
      <c r="H710" s="56" t="s">
        <v>18</v>
      </c>
      <c r="I710" s="56" t="s">
        <v>18</v>
      </c>
      <c r="J710" s="56" t="s">
        <v>18</v>
      </c>
      <c r="K710" s="89" t="s">
        <v>20</v>
      </c>
    </row>
    <row r="711" spans="1:11" outlineLevel="1" x14ac:dyDescent="0.2">
      <c r="A711" s="515" t="s">
        <v>1069</v>
      </c>
      <c r="B711" s="268" t="s">
        <v>1262</v>
      </c>
      <c r="C711" s="54" t="s">
        <v>56</v>
      </c>
      <c r="D711" s="54" t="s">
        <v>1472</v>
      </c>
      <c r="E711" s="272" t="s">
        <v>1473</v>
      </c>
      <c r="F711" s="74">
        <v>4800</v>
      </c>
      <c r="G711" s="200" t="s">
        <v>1471</v>
      </c>
      <c r="H711" s="228" t="s">
        <v>18</v>
      </c>
      <c r="I711" s="228" t="s">
        <v>20</v>
      </c>
      <c r="J711" s="228" t="s">
        <v>20</v>
      </c>
      <c r="K711" s="89" t="s">
        <v>20</v>
      </c>
    </row>
    <row r="712" spans="1:11" outlineLevel="1" x14ac:dyDescent="0.2">
      <c r="A712" s="515" t="s">
        <v>1069</v>
      </c>
      <c r="B712" s="268" t="s">
        <v>1254</v>
      </c>
      <c r="C712" s="54" t="s">
        <v>56</v>
      </c>
      <c r="D712" s="54" t="s">
        <v>57</v>
      </c>
      <c r="E712" s="55" t="s">
        <v>1484</v>
      </c>
      <c r="F712" s="74">
        <v>4500</v>
      </c>
      <c r="G712" s="200" t="s">
        <v>49</v>
      </c>
      <c r="H712" s="228" t="s">
        <v>20</v>
      </c>
      <c r="I712" s="228" t="s">
        <v>20</v>
      </c>
      <c r="J712" s="228" t="s">
        <v>20</v>
      </c>
      <c r="K712" s="89" t="s">
        <v>20</v>
      </c>
    </row>
    <row r="713" spans="1:11" outlineLevel="1" x14ac:dyDescent="0.2">
      <c r="A713" s="515" t="s">
        <v>1069</v>
      </c>
      <c r="B713" s="268" t="s">
        <v>1251</v>
      </c>
      <c r="C713" s="54" t="s">
        <v>56</v>
      </c>
      <c r="D713" s="54" t="s">
        <v>1464</v>
      </c>
      <c r="E713" s="272" t="s">
        <v>1475</v>
      </c>
      <c r="F713" s="80">
        <v>0.65</v>
      </c>
      <c r="G713" s="200" t="s">
        <v>1465</v>
      </c>
      <c r="H713" s="228" t="s">
        <v>18</v>
      </c>
      <c r="I713" s="228" t="s">
        <v>18</v>
      </c>
      <c r="J713" s="228" t="s">
        <v>20</v>
      </c>
      <c r="K713" s="89" t="s">
        <v>20</v>
      </c>
    </row>
    <row r="714" spans="1:11" outlineLevel="1" x14ac:dyDescent="0.2">
      <c r="A714" s="515" t="s">
        <v>1069</v>
      </c>
      <c r="B714" s="268" t="s">
        <v>107</v>
      </c>
      <c r="C714" s="54" t="s">
        <v>56</v>
      </c>
      <c r="D714" s="54" t="s">
        <v>136</v>
      </c>
      <c r="E714" s="55" t="s">
        <v>1572</v>
      </c>
      <c r="F714" s="80">
        <v>28.07</v>
      </c>
      <c r="G714" s="200" t="s">
        <v>137</v>
      </c>
      <c r="H714" s="56" t="s">
        <v>20</v>
      </c>
      <c r="I714" s="56" t="s">
        <v>20</v>
      </c>
      <c r="J714" s="56" t="s">
        <v>20</v>
      </c>
      <c r="K714" s="89" t="s">
        <v>20</v>
      </c>
    </row>
    <row r="715" spans="1:11" outlineLevel="1" x14ac:dyDescent="0.2">
      <c r="A715" s="515" t="s">
        <v>1069</v>
      </c>
      <c r="B715" s="268" t="s">
        <v>548</v>
      </c>
      <c r="C715" s="54" t="s">
        <v>56</v>
      </c>
      <c r="D715" s="54" t="s">
        <v>57</v>
      </c>
      <c r="E715" s="55" t="s">
        <v>1171</v>
      </c>
      <c r="F715" s="74">
        <v>800</v>
      </c>
      <c r="G715" s="200" t="s">
        <v>49</v>
      </c>
      <c r="H715" s="56" t="s">
        <v>20</v>
      </c>
      <c r="I715" s="56" t="s">
        <v>20</v>
      </c>
      <c r="J715" s="56" t="s">
        <v>20</v>
      </c>
      <c r="K715" s="89" t="s">
        <v>20</v>
      </c>
    </row>
    <row r="716" spans="1:11" outlineLevel="1" x14ac:dyDescent="0.2">
      <c r="A716" s="515" t="s">
        <v>1069</v>
      </c>
      <c r="B716" s="264" t="s">
        <v>139</v>
      </c>
      <c r="C716" s="54" t="s">
        <v>56</v>
      </c>
      <c r="D716" s="54" t="s">
        <v>57</v>
      </c>
      <c r="E716" s="55" t="s">
        <v>1173</v>
      </c>
      <c r="F716" s="74">
        <v>2205</v>
      </c>
      <c r="G716" s="200" t="s">
        <v>49</v>
      </c>
      <c r="H716" s="56" t="s">
        <v>20</v>
      </c>
      <c r="I716" s="56" t="s">
        <v>20</v>
      </c>
      <c r="J716" s="56" t="s">
        <v>20</v>
      </c>
      <c r="K716" s="89" t="s">
        <v>20</v>
      </c>
    </row>
    <row r="717" spans="1:11" outlineLevel="1" x14ac:dyDescent="0.2">
      <c r="A717" s="515" t="s">
        <v>1069</v>
      </c>
      <c r="B717" s="264" t="s">
        <v>138</v>
      </c>
      <c r="C717" s="54" t="s">
        <v>56</v>
      </c>
      <c r="D717" s="54" t="s">
        <v>57</v>
      </c>
      <c r="E717" s="55" t="s">
        <v>1172</v>
      </c>
      <c r="F717" s="74">
        <v>2500</v>
      </c>
      <c r="G717" s="200" t="s">
        <v>49</v>
      </c>
      <c r="H717" s="56" t="s">
        <v>20</v>
      </c>
      <c r="I717" s="56" t="s">
        <v>20</v>
      </c>
      <c r="J717" s="56" t="s">
        <v>20</v>
      </c>
      <c r="K717" s="89" t="s">
        <v>20</v>
      </c>
    </row>
    <row r="718" spans="1:11" outlineLevel="1" x14ac:dyDescent="0.2">
      <c r="A718" s="515" t="s">
        <v>1069</v>
      </c>
      <c r="B718" s="264" t="s">
        <v>1725</v>
      </c>
      <c r="C718" s="54" t="s">
        <v>56</v>
      </c>
      <c r="D718" s="54" t="s">
        <v>99</v>
      </c>
      <c r="E718" s="55" t="s">
        <v>1462</v>
      </c>
      <c r="F718" s="74">
        <v>400</v>
      </c>
      <c r="G718" s="200" t="s">
        <v>100</v>
      </c>
      <c r="H718" s="56" t="s">
        <v>18</v>
      </c>
      <c r="I718" s="56" t="s">
        <v>18</v>
      </c>
      <c r="J718" s="56" t="s">
        <v>20</v>
      </c>
      <c r="K718" s="89" t="s">
        <v>20</v>
      </c>
    </row>
    <row r="719" spans="1:11" ht="15.75" outlineLevel="1" thickBot="1" x14ac:dyDescent="0.25">
      <c r="A719" s="516" t="s">
        <v>1069</v>
      </c>
      <c r="B719" s="266" t="s">
        <v>983</v>
      </c>
      <c r="C719" s="75" t="s">
        <v>56</v>
      </c>
      <c r="D719" s="75" t="s">
        <v>1461</v>
      </c>
      <c r="E719" s="76" t="s">
        <v>1463</v>
      </c>
      <c r="F719" s="86">
        <v>7500</v>
      </c>
      <c r="G719" s="202" t="s">
        <v>50</v>
      </c>
      <c r="H719" s="77" t="s">
        <v>18</v>
      </c>
      <c r="I719" s="77" t="s">
        <v>18</v>
      </c>
      <c r="J719" s="77" t="s">
        <v>20</v>
      </c>
      <c r="K719" s="488" t="s">
        <v>20</v>
      </c>
    </row>
    <row r="720" spans="1:11" ht="13.9" customHeight="1" outlineLevel="1" thickBot="1" x14ac:dyDescent="0.25">
      <c r="A720" s="489"/>
      <c r="B720" s="69"/>
      <c r="C720" s="63"/>
      <c r="D720" s="63"/>
      <c r="E720" s="69"/>
      <c r="F720" s="69"/>
      <c r="G720" s="203"/>
      <c r="H720" s="62"/>
      <c r="I720" s="62"/>
      <c r="J720" s="62"/>
      <c r="K720" s="62"/>
    </row>
    <row r="721" spans="1:11" x14ac:dyDescent="0.2">
      <c r="A721" s="490" t="s">
        <v>1070</v>
      </c>
      <c r="B721" s="267" t="s">
        <v>496</v>
      </c>
      <c r="C721" s="70" t="s">
        <v>73</v>
      </c>
      <c r="D721" s="70" t="s">
        <v>16</v>
      </c>
      <c r="E721" s="71" t="s">
        <v>1163</v>
      </c>
      <c r="F721" s="85" t="s">
        <v>1099</v>
      </c>
      <c r="G721" s="208" t="s">
        <v>74</v>
      </c>
      <c r="H721" s="72" t="s">
        <v>20</v>
      </c>
      <c r="I721" s="72" t="s">
        <v>20</v>
      </c>
      <c r="J721" s="72" t="s">
        <v>20</v>
      </c>
      <c r="K721" s="487" t="s">
        <v>20</v>
      </c>
    </row>
    <row r="722" spans="1:11" ht="25.5" outlineLevel="1" x14ac:dyDescent="0.2">
      <c r="A722" s="515" t="s">
        <v>1070</v>
      </c>
      <c r="B722" s="268" t="s">
        <v>91</v>
      </c>
      <c r="C722" s="54" t="s">
        <v>26</v>
      </c>
      <c r="D722" s="54" t="s">
        <v>16</v>
      </c>
      <c r="E722" s="55" t="s">
        <v>1243</v>
      </c>
      <c r="F722" s="74" t="s">
        <v>1476</v>
      </c>
      <c r="G722" s="200" t="s">
        <v>19</v>
      </c>
      <c r="H722" s="56" t="s">
        <v>18</v>
      </c>
      <c r="I722" s="56" t="s">
        <v>20</v>
      </c>
      <c r="J722" s="228" t="s">
        <v>20</v>
      </c>
      <c r="K722" s="89" t="s">
        <v>20</v>
      </c>
    </row>
    <row r="723" spans="1:11" ht="25.5" outlineLevel="1" x14ac:dyDescent="0.2">
      <c r="A723" s="515" t="s">
        <v>1070</v>
      </c>
      <c r="B723" s="268" t="s">
        <v>115</v>
      </c>
      <c r="C723" s="54" t="s">
        <v>56</v>
      </c>
      <c r="D723" s="54" t="s">
        <v>16</v>
      </c>
      <c r="E723" s="272" t="s">
        <v>1245</v>
      </c>
      <c r="F723" s="74" t="s">
        <v>1477</v>
      </c>
      <c r="G723" s="200" t="s">
        <v>1010</v>
      </c>
      <c r="H723" s="228" t="s">
        <v>18</v>
      </c>
      <c r="I723" s="228" t="s">
        <v>18</v>
      </c>
      <c r="J723" s="228" t="s">
        <v>20</v>
      </c>
      <c r="K723" s="89" t="s">
        <v>20</v>
      </c>
    </row>
    <row r="724" spans="1:11" outlineLevel="1" x14ac:dyDescent="0.2">
      <c r="A724" s="515" t="s">
        <v>1070</v>
      </c>
      <c r="B724" s="268" t="s">
        <v>69</v>
      </c>
      <c r="C724" s="54" t="s">
        <v>15</v>
      </c>
      <c r="D724" s="54" t="s">
        <v>16</v>
      </c>
      <c r="E724" s="55" t="s">
        <v>1647</v>
      </c>
      <c r="F724" t="s">
        <v>1547</v>
      </c>
      <c r="G724" s="200" t="s">
        <v>1010</v>
      </c>
      <c r="H724" s="56" t="s">
        <v>18</v>
      </c>
      <c r="I724" s="56" t="s">
        <v>18</v>
      </c>
      <c r="J724" s="56" t="s">
        <v>18</v>
      </c>
      <c r="K724" s="89" t="s">
        <v>20</v>
      </c>
    </row>
    <row r="725" spans="1:11" outlineLevel="1" x14ac:dyDescent="0.2">
      <c r="A725" s="515" t="s">
        <v>1070</v>
      </c>
      <c r="B725" s="268" t="s">
        <v>1254</v>
      </c>
      <c r="C725" s="54" t="s">
        <v>56</v>
      </c>
      <c r="D725" s="54" t="s">
        <v>57</v>
      </c>
      <c r="E725" s="55" t="s">
        <v>1484</v>
      </c>
      <c r="F725" s="74">
        <v>1200</v>
      </c>
      <c r="G725" s="200" t="s">
        <v>49</v>
      </c>
      <c r="H725" s="228" t="s">
        <v>20</v>
      </c>
      <c r="I725" s="228" t="s">
        <v>20</v>
      </c>
      <c r="J725" s="228" t="s">
        <v>20</v>
      </c>
      <c r="K725" s="89" t="s">
        <v>20</v>
      </c>
    </row>
    <row r="726" spans="1:11" outlineLevel="1" x14ac:dyDescent="0.2">
      <c r="A726" s="515" t="s">
        <v>1070</v>
      </c>
      <c r="B726" s="268" t="s">
        <v>1263</v>
      </c>
      <c r="C726" s="54" t="s">
        <v>56</v>
      </c>
      <c r="D726" s="54" t="s">
        <v>1478</v>
      </c>
      <c r="E726" s="272" t="s">
        <v>1473</v>
      </c>
      <c r="F726" s="74">
        <v>120</v>
      </c>
      <c r="G726" s="200" t="s">
        <v>1471</v>
      </c>
      <c r="H726" s="228" t="s">
        <v>18</v>
      </c>
      <c r="I726" s="228" t="s">
        <v>20</v>
      </c>
      <c r="J726" s="228" t="s">
        <v>20</v>
      </c>
      <c r="K726" s="89" t="s">
        <v>20</v>
      </c>
    </row>
    <row r="727" spans="1:11" outlineLevel="1" x14ac:dyDescent="0.2">
      <c r="A727" s="515" t="s">
        <v>1070</v>
      </c>
      <c r="B727" s="268" t="s">
        <v>1251</v>
      </c>
      <c r="C727" s="54" t="s">
        <v>56</v>
      </c>
      <c r="D727" s="54" t="s">
        <v>1464</v>
      </c>
      <c r="E727" s="272" t="s">
        <v>1475</v>
      </c>
      <c r="F727" s="80">
        <v>0.5</v>
      </c>
      <c r="G727" s="200" t="s">
        <v>1465</v>
      </c>
      <c r="H727" s="228" t="s">
        <v>18</v>
      </c>
      <c r="I727" s="228" t="s">
        <v>18</v>
      </c>
      <c r="J727" s="228" t="s">
        <v>20</v>
      </c>
      <c r="K727" s="89" t="s">
        <v>20</v>
      </c>
    </row>
    <row r="728" spans="1:11" outlineLevel="1" x14ac:dyDescent="0.2">
      <c r="A728" s="515" t="s">
        <v>1070</v>
      </c>
      <c r="B728" s="268" t="s">
        <v>107</v>
      </c>
      <c r="C728" s="54" t="s">
        <v>56</v>
      </c>
      <c r="D728" s="54" t="s">
        <v>136</v>
      </c>
      <c r="E728" s="55" t="s">
        <v>1572</v>
      </c>
      <c r="F728" s="80">
        <v>15</v>
      </c>
      <c r="G728" s="200" t="s">
        <v>137</v>
      </c>
      <c r="H728" s="56" t="s">
        <v>20</v>
      </c>
      <c r="I728" s="56" t="s">
        <v>20</v>
      </c>
      <c r="J728" s="56" t="s">
        <v>20</v>
      </c>
      <c r="K728" s="89" t="s">
        <v>20</v>
      </c>
    </row>
    <row r="729" spans="1:11" outlineLevel="1" x14ac:dyDescent="0.2">
      <c r="A729" s="515" t="s">
        <v>1070</v>
      </c>
      <c r="B729" s="268" t="s">
        <v>548</v>
      </c>
      <c r="C729" s="54" t="s">
        <v>56</v>
      </c>
      <c r="D729" s="54" t="s">
        <v>57</v>
      </c>
      <c r="E729" s="55" t="s">
        <v>1479</v>
      </c>
      <c r="F729" s="74">
        <v>650</v>
      </c>
      <c r="G729" s="200" t="s">
        <v>49</v>
      </c>
      <c r="H729" s="56" t="s">
        <v>20</v>
      </c>
      <c r="I729" s="56" t="s">
        <v>20</v>
      </c>
      <c r="J729" s="56" t="s">
        <v>20</v>
      </c>
      <c r="K729" s="89" t="s">
        <v>20</v>
      </c>
    </row>
    <row r="730" spans="1:11" outlineLevel="1" x14ac:dyDescent="0.2">
      <c r="A730" s="515" t="s">
        <v>1070</v>
      </c>
      <c r="B730" s="264" t="s">
        <v>139</v>
      </c>
      <c r="C730" s="54" t="s">
        <v>56</v>
      </c>
      <c r="D730" s="54" t="s">
        <v>57</v>
      </c>
      <c r="E730" s="55" t="s">
        <v>1480</v>
      </c>
      <c r="F730" s="74">
        <v>650</v>
      </c>
      <c r="G730" s="200" t="s">
        <v>49</v>
      </c>
      <c r="H730" s="56" t="s">
        <v>20</v>
      </c>
      <c r="I730" s="56" t="s">
        <v>20</v>
      </c>
      <c r="J730" s="56" t="s">
        <v>20</v>
      </c>
      <c r="K730" s="89" t="s">
        <v>20</v>
      </c>
    </row>
    <row r="731" spans="1:11" outlineLevel="1" x14ac:dyDescent="0.2">
      <c r="A731" s="515" t="s">
        <v>1070</v>
      </c>
      <c r="B731" s="264" t="s">
        <v>1725</v>
      </c>
      <c r="C731" s="54" t="s">
        <v>56</v>
      </c>
      <c r="D731" s="54" t="s">
        <v>99</v>
      </c>
      <c r="E731" s="55" t="s">
        <v>1462</v>
      </c>
      <c r="F731" s="74">
        <v>230</v>
      </c>
      <c r="G731" s="200" t="s">
        <v>100</v>
      </c>
      <c r="H731" s="56" t="s">
        <v>18</v>
      </c>
      <c r="I731" s="56" t="s">
        <v>18</v>
      </c>
      <c r="J731" s="56" t="s">
        <v>20</v>
      </c>
      <c r="K731" s="89" t="s">
        <v>20</v>
      </c>
    </row>
    <row r="732" spans="1:11" ht="15.75" outlineLevel="1" thickBot="1" x14ac:dyDescent="0.25">
      <c r="A732" s="516" t="s">
        <v>1070</v>
      </c>
      <c r="B732" s="266" t="s">
        <v>983</v>
      </c>
      <c r="C732" s="75" t="s">
        <v>56</v>
      </c>
      <c r="D732" s="75" t="s">
        <v>1461</v>
      </c>
      <c r="E732" s="76" t="s">
        <v>1463</v>
      </c>
      <c r="F732" s="86">
        <v>1500</v>
      </c>
      <c r="G732" s="202" t="s">
        <v>50</v>
      </c>
      <c r="H732" s="77" t="s">
        <v>18</v>
      </c>
      <c r="I732" s="77" t="s">
        <v>18</v>
      </c>
      <c r="J732" s="77" t="s">
        <v>20</v>
      </c>
      <c r="K732" s="488" t="s">
        <v>20</v>
      </c>
    </row>
    <row r="733" spans="1:11" ht="13.9" customHeight="1" outlineLevel="1" thickBot="1" x14ac:dyDescent="0.25">
      <c r="A733" s="489"/>
      <c r="B733" s="69"/>
      <c r="C733" s="63"/>
      <c r="D733" s="63"/>
      <c r="E733" s="69"/>
      <c r="F733" s="69"/>
      <c r="G733" s="203"/>
      <c r="H733" s="62"/>
      <c r="I733" s="62"/>
      <c r="J733" s="62"/>
      <c r="K733" s="62"/>
    </row>
    <row r="734" spans="1:11" x14ac:dyDescent="0.2">
      <c r="A734" s="490" t="s">
        <v>1071</v>
      </c>
      <c r="B734" s="267" t="s">
        <v>496</v>
      </c>
      <c r="C734" s="70" t="s">
        <v>73</v>
      </c>
      <c r="D734" s="70" t="s">
        <v>16</v>
      </c>
      <c r="E734" s="71" t="s">
        <v>1163</v>
      </c>
      <c r="F734" s="85" t="s">
        <v>1099</v>
      </c>
      <c r="G734" s="208" t="s">
        <v>74</v>
      </c>
      <c r="H734" s="72" t="s">
        <v>20</v>
      </c>
      <c r="I734" s="72" t="s">
        <v>20</v>
      </c>
      <c r="J734" s="72" t="s">
        <v>20</v>
      </c>
      <c r="K734" s="487" t="s">
        <v>20</v>
      </c>
    </row>
    <row r="735" spans="1:11" outlineLevel="1" x14ac:dyDescent="0.2">
      <c r="A735" s="515" t="s">
        <v>1071</v>
      </c>
      <c r="B735" s="268" t="s">
        <v>91</v>
      </c>
      <c r="C735" s="54" t="s">
        <v>26</v>
      </c>
      <c r="D735" s="54" t="s">
        <v>16</v>
      </c>
      <c r="E735" s="55" t="s">
        <v>1243</v>
      </c>
      <c r="F735" s="74" t="s">
        <v>1481</v>
      </c>
      <c r="G735" s="200" t="s">
        <v>19</v>
      </c>
      <c r="H735" s="56" t="s">
        <v>18</v>
      </c>
      <c r="I735" s="56" t="s">
        <v>20</v>
      </c>
      <c r="J735" s="228" t="s">
        <v>20</v>
      </c>
      <c r="K735" s="89" t="s">
        <v>20</v>
      </c>
    </row>
    <row r="736" spans="1:11" ht="76.5" outlineLevel="1" x14ac:dyDescent="0.2">
      <c r="A736" s="515" t="s">
        <v>1071</v>
      </c>
      <c r="B736" s="268" t="s">
        <v>115</v>
      </c>
      <c r="C736" s="54" t="s">
        <v>56</v>
      </c>
      <c r="D736" s="54" t="s">
        <v>16</v>
      </c>
      <c r="E736" s="272" t="s">
        <v>1245</v>
      </c>
      <c r="F736" s="74" t="s">
        <v>1482</v>
      </c>
      <c r="G736" s="200" t="s">
        <v>1010</v>
      </c>
      <c r="H736" s="228" t="s">
        <v>18</v>
      </c>
      <c r="I736" s="228" t="s">
        <v>18</v>
      </c>
      <c r="J736" s="228" t="s">
        <v>20</v>
      </c>
      <c r="K736" s="89" t="s">
        <v>20</v>
      </c>
    </row>
    <row r="737" spans="1:11" outlineLevel="1" x14ac:dyDescent="0.2">
      <c r="A737" s="515" t="s">
        <v>1071</v>
      </c>
      <c r="B737" s="268" t="s">
        <v>69</v>
      </c>
      <c r="C737" s="54" t="s">
        <v>15</v>
      </c>
      <c r="D737" s="54" t="s">
        <v>16</v>
      </c>
      <c r="E737" s="55" t="s">
        <v>1647</v>
      </c>
      <c r="F737" t="s">
        <v>1547</v>
      </c>
      <c r="G737" s="200" t="s">
        <v>1010</v>
      </c>
      <c r="H737" s="56" t="s">
        <v>18</v>
      </c>
      <c r="I737" s="56" t="s">
        <v>18</v>
      </c>
      <c r="J737" s="56" t="s">
        <v>18</v>
      </c>
      <c r="K737" s="89" t="s">
        <v>20</v>
      </c>
    </row>
    <row r="738" spans="1:11" outlineLevel="1" x14ac:dyDescent="0.2">
      <c r="A738" s="515" t="s">
        <v>1071</v>
      </c>
      <c r="B738" s="268" t="s">
        <v>1254</v>
      </c>
      <c r="C738" s="54" t="s">
        <v>56</v>
      </c>
      <c r="D738" s="54" t="s">
        <v>57</v>
      </c>
      <c r="E738" s="55" t="s">
        <v>1484</v>
      </c>
      <c r="F738" s="74">
        <v>6000</v>
      </c>
      <c r="G738" s="200" t="s">
        <v>49</v>
      </c>
      <c r="H738" s="228" t="s">
        <v>20</v>
      </c>
      <c r="I738" s="228" t="s">
        <v>20</v>
      </c>
      <c r="J738" s="228" t="s">
        <v>20</v>
      </c>
      <c r="K738" s="89" t="s">
        <v>20</v>
      </c>
    </row>
    <row r="739" spans="1:11" outlineLevel="1" x14ac:dyDescent="0.2">
      <c r="A739" s="515" t="s">
        <v>1071</v>
      </c>
      <c r="B739" s="268" t="s">
        <v>1229</v>
      </c>
      <c r="C739" s="54" t="s">
        <v>56</v>
      </c>
      <c r="D739" s="54" t="s">
        <v>148</v>
      </c>
      <c r="E739" s="55" t="s">
        <v>1466</v>
      </c>
      <c r="F739" s="74">
        <v>500</v>
      </c>
      <c r="G739" s="200" t="s">
        <v>149</v>
      </c>
      <c r="H739" s="56" t="s">
        <v>18</v>
      </c>
      <c r="I739" s="56" t="s">
        <v>20</v>
      </c>
      <c r="J739" s="56" t="s">
        <v>20</v>
      </c>
      <c r="K739" s="89" t="s">
        <v>20</v>
      </c>
    </row>
    <row r="740" spans="1:11" outlineLevel="1" x14ac:dyDescent="0.2">
      <c r="A740" s="515" t="s">
        <v>1071</v>
      </c>
      <c r="B740" s="264" t="s">
        <v>1725</v>
      </c>
      <c r="C740" s="54" t="s">
        <v>56</v>
      </c>
      <c r="D740" s="54" t="s">
        <v>99</v>
      </c>
      <c r="E740" s="55" t="s">
        <v>1462</v>
      </c>
      <c r="F740" s="74">
        <v>230</v>
      </c>
      <c r="G740" s="200" t="s">
        <v>100</v>
      </c>
      <c r="H740" s="56" t="s">
        <v>18</v>
      </c>
      <c r="I740" s="56" t="s">
        <v>18</v>
      </c>
      <c r="J740" s="56" t="s">
        <v>20</v>
      </c>
      <c r="K740" s="89" t="s">
        <v>20</v>
      </c>
    </row>
    <row r="741" spans="1:11" ht="15.75" outlineLevel="1" thickBot="1" x14ac:dyDescent="0.25">
      <c r="A741" s="516" t="s">
        <v>1071</v>
      </c>
      <c r="B741" s="266" t="s">
        <v>983</v>
      </c>
      <c r="C741" s="75" t="s">
        <v>56</v>
      </c>
      <c r="D741" s="75" t="s">
        <v>1461</v>
      </c>
      <c r="E741" s="76" t="s">
        <v>1463</v>
      </c>
      <c r="F741" s="86">
        <v>2200</v>
      </c>
      <c r="G741" s="202" t="s">
        <v>50</v>
      </c>
      <c r="H741" s="77" t="s">
        <v>18</v>
      </c>
      <c r="I741" s="77" t="s">
        <v>18</v>
      </c>
      <c r="J741" s="77" t="s">
        <v>20</v>
      </c>
      <c r="K741" s="488" t="s">
        <v>20</v>
      </c>
    </row>
    <row r="742" spans="1:11" ht="13.9" customHeight="1" outlineLevel="1" thickBot="1" x14ac:dyDescent="0.25">
      <c r="A742" s="489"/>
      <c r="B742" s="69"/>
      <c r="C742" s="63"/>
      <c r="D742" s="63"/>
      <c r="E742" s="69"/>
      <c r="F742" s="69"/>
      <c r="G742" s="203"/>
      <c r="H742" s="62"/>
      <c r="I742" s="62"/>
      <c r="J742" s="62"/>
      <c r="K742" s="62"/>
    </row>
    <row r="743" spans="1:11" x14ac:dyDescent="0.2">
      <c r="A743" s="490" t="s">
        <v>1072</v>
      </c>
      <c r="B743" s="267" t="s">
        <v>496</v>
      </c>
      <c r="C743" s="70" t="s">
        <v>73</v>
      </c>
      <c r="D743" s="70" t="s">
        <v>16</v>
      </c>
      <c r="E743" s="71" t="s">
        <v>1163</v>
      </c>
      <c r="F743" s="85" t="s">
        <v>1099</v>
      </c>
      <c r="G743" s="208" t="s">
        <v>74</v>
      </c>
      <c r="H743" s="72" t="s">
        <v>20</v>
      </c>
      <c r="I743" s="72" t="s">
        <v>20</v>
      </c>
      <c r="J743" s="72" t="s">
        <v>20</v>
      </c>
      <c r="K743" s="487" t="s">
        <v>20</v>
      </c>
    </row>
    <row r="744" spans="1:11" ht="63.75" outlineLevel="1" x14ac:dyDescent="0.2">
      <c r="A744" s="515" t="s">
        <v>1072</v>
      </c>
      <c r="B744" s="268" t="s">
        <v>115</v>
      </c>
      <c r="C744" s="54" t="s">
        <v>56</v>
      </c>
      <c r="D744" s="54" t="s">
        <v>16</v>
      </c>
      <c r="E744" s="272" t="s">
        <v>1245</v>
      </c>
      <c r="F744" s="74" t="s">
        <v>1483</v>
      </c>
      <c r="G744" s="200" t="s">
        <v>1010</v>
      </c>
      <c r="H744" s="228" t="s">
        <v>18</v>
      </c>
      <c r="I744" s="228" t="s">
        <v>18</v>
      </c>
      <c r="J744" s="228" t="s">
        <v>20</v>
      </c>
      <c r="K744" s="89" t="s">
        <v>20</v>
      </c>
    </row>
    <row r="745" spans="1:11" outlineLevel="1" x14ac:dyDescent="0.2">
      <c r="A745" s="515" t="s">
        <v>1072</v>
      </c>
      <c r="B745" s="268" t="s">
        <v>69</v>
      </c>
      <c r="C745" s="54" t="s">
        <v>15</v>
      </c>
      <c r="D745" s="54" t="s">
        <v>16</v>
      </c>
      <c r="E745" s="55" t="s">
        <v>1647</v>
      </c>
      <c r="F745" t="s">
        <v>1547</v>
      </c>
      <c r="G745" s="200" t="s">
        <v>1010</v>
      </c>
      <c r="H745" s="56" t="s">
        <v>18</v>
      </c>
      <c r="I745" s="56" t="s">
        <v>18</v>
      </c>
      <c r="J745" s="56" t="s">
        <v>18</v>
      </c>
      <c r="K745" s="89" t="s">
        <v>20</v>
      </c>
    </row>
    <row r="746" spans="1:11" outlineLevel="1" x14ac:dyDescent="0.2">
      <c r="A746" s="515" t="s">
        <v>1072</v>
      </c>
      <c r="B746" s="268" t="s">
        <v>1254</v>
      </c>
      <c r="C746" s="54" t="s">
        <v>56</v>
      </c>
      <c r="D746" s="54" t="s">
        <v>57</v>
      </c>
      <c r="E746" s="55" t="s">
        <v>1484</v>
      </c>
      <c r="F746" s="74">
        <v>3000</v>
      </c>
      <c r="G746" s="200" t="s">
        <v>49</v>
      </c>
      <c r="H746" s="228" t="s">
        <v>20</v>
      </c>
      <c r="I746" s="228" t="s">
        <v>20</v>
      </c>
      <c r="J746" s="228" t="s">
        <v>20</v>
      </c>
      <c r="K746" s="89" t="s">
        <v>20</v>
      </c>
    </row>
    <row r="747" spans="1:11" outlineLevel="1" x14ac:dyDescent="0.2">
      <c r="A747" s="515" t="s">
        <v>1072</v>
      </c>
      <c r="B747" s="268" t="s">
        <v>1229</v>
      </c>
      <c r="C747" s="54" t="s">
        <v>56</v>
      </c>
      <c r="D747" s="54" t="s">
        <v>148</v>
      </c>
      <c r="E747" s="55" t="s">
        <v>1466</v>
      </c>
      <c r="F747" s="74">
        <v>250</v>
      </c>
      <c r="G747" s="200" t="s">
        <v>149</v>
      </c>
      <c r="H747" s="56" t="s">
        <v>18</v>
      </c>
      <c r="I747" s="56" t="s">
        <v>20</v>
      </c>
      <c r="J747" s="56" t="s">
        <v>20</v>
      </c>
      <c r="K747" s="89" t="s">
        <v>20</v>
      </c>
    </row>
    <row r="748" spans="1:11" outlineLevel="1" x14ac:dyDescent="0.2">
      <c r="A748" s="515" t="s">
        <v>1072</v>
      </c>
      <c r="B748" s="264" t="s">
        <v>1725</v>
      </c>
      <c r="C748" s="54" t="s">
        <v>56</v>
      </c>
      <c r="D748" s="54" t="s">
        <v>99</v>
      </c>
      <c r="E748" s="55" t="s">
        <v>1462</v>
      </c>
      <c r="F748" s="74">
        <v>230</v>
      </c>
      <c r="G748" s="200" t="s">
        <v>100</v>
      </c>
      <c r="H748" s="56" t="s">
        <v>18</v>
      </c>
      <c r="I748" s="56" t="s">
        <v>18</v>
      </c>
      <c r="J748" s="56" t="s">
        <v>20</v>
      </c>
      <c r="K748" s="89" t="s">
        <v>20</v>
      </c>
    </row>
    <row r="749" spans="1:11" ht="15.75" outlineLevel="1" thickBot="1" x14ac:dyDescent="0.25">
      <c r="A749" s="516" t="s">
        <v>1072</v>
      </c>
      <c r="B749" s="266" t="s">
        <v>983</v>
      </c>
      <c r="C749" s="75" t="s">
        <v>56</v>
      </c>
      <c r="D749" s="75" t="s">
        <v>1461</v>
      </c>
      <c r="E749" s="76" t="s">
        <v>1463</v>
      </c>
      <c r="F749" s="86">
        <v>1600</v>
      </c>
      <c r="G749" s="202" t="s">
        <v>50</v>
      </c>
      <c r="H749" s="77" t="s">
        <v>18</v>
      </c>
      <c r="I749" s="77" t="s">
        <v>18</v>
      </c>
      <c r="J749" s="77" t="s">
        <v>20</v>
      </c>
      <c r="K749" s="488" t="s">
        <v>20</v>
      </c>
    </row>
    <row r="750" spans="1:11" ht="13.9" customHeight="1" outlineLevel="1" thickBot="1" x14ac:dyDescent="0.25">
      <c r="A750" s="489"/>
      <c r="B750" s="69"/>
      <c r="C750" s="63"/>
      <c r="D750" s="63"/>
      <c r="E750" s="69"/>
      <c r="F750" s="69"/>
      <c r="G750" s="203"/>
      <c r="H750" s="62"/>
      <c r="I750" s="62"/>
      <c r="J750" s="62"/>
      <c r="K750" s="62"/>
    </row>
    <row r="751" spans="1:11" x14ac:dyDescent="0.2">
      <c r="A751" s="490" t="s">
        <v>1073</v>
      </c>
      <c r="B751" s="267" t="s">
        <v>496</v>
      </c>
      <c r="C751" s="70" t="s">
        <v>73</v>
      </c>
      <c r="D751" s="70" t="s">
        <v>16</v>
      </c>
      <c r="E751" s="71" t="s">
        <v>1163</v>
      </c>
      <c r="F751" s="85" t="s">
        <v>1099</v>
      </c>
      <c r="G751" s="208" t="s">
        <v>74</v>
      </c>
      <c r="H751" s="72" t="s">
        <v>20</v>
      </c>
      <c r="I751" s="72" t="s">
        <v>20</v>
      </c>
      <c r="J751" s="72" t="s">
        <v>20</v>
      </c>
      <c r="K751" s="487" t="s">
        <v>20</v>
      </c>
    </row>
    <row r="752" spans="1:11" outlineLevel="1" x14ac:dyDescent="0.2">
      <c r="A752" s="515" t="s">
        <v>1073</v>
      </c>
      <c r="B752" s="268" t="s">
        <v>79</v>
      </c>
      <c r="C752" s="54" t="s">
        <v>73</v>
      </c>
      <c r="D752" s="54" t="s">
        <v>16</v>
      </c>
      <c r="E752" s="55" t="s">
        <v>1188</v>
      </c>
      <c r="F752" s="74" t="s">
        <v>1099</v>
      </c>
      <c r="G752" s="200" t="s">
        <v>74</v>
      </c>
      <c r="H752" s="56" t="s">
        <v>20</v>
      </c>
      <c r="I752" s="56" t="s">
        <v>20</v>
      </c>
      <c r="J752" s="56" t="s">
        <v>20</v>
      </c>
      <c r="K752" s="89" t="s">
        <v>20</v>
      </c>
    </row>
    <row r="753" spans="1:11" outlineLevel="1" x14ac:dyDescent="0.2">
      <c r="A753" s="515" t="s">
        <v>1073</v>
      </c>
      <c r="B753" s="264" t="s">
        <v>539</v>
      </c>
      <c r="C753" s="54" t="s">
        <v>26</v>
      </c>
      <c r="D753" s="54" t="s">
        <v>16</v>
      </c>
      <c r="E753" s="55" t="s">
        <v>1595</v>
      </c>
      <c r="F753" s="74" t="s">
        <v>1485</v>
      </c>
      <c r="G753" s="200" t="s">
        <v>19</v>
      </c>
      <c r="H753" s="228" t="s">
        <v>18</v>
      </c>
      <c r="I753" s="228" t="s">
        <v>20</v>
      </c>
      <c r="J753" s="228" t="s">
        <v>20</v>
      </c>
      <c r="K753" s="89" t="s">
        <v>20</v>
      </c>
    </row>
    <row r="754" spans="1:11" outlineLevel="1" x14ac:dyDescent="0.2">
      <c r="A754" s="515" t="s">
        <v>1073</v>
      </c>
      <c r="B754" s="268" t="s">
        <v>115</v>
      </c>
      <c r="C754" s="54" t="s">
        <v>56</v>
      </c>
      <c r="D754" s="54"/>
      <c r="E754" s="272" t="s">
        <v>1245</v>
      </c>
      <c r="F754" s="74" t="s">
        <v>1488</v>
      </c>
      <c r="G754" s="200" t="s">
        <v>1010</v>
      </c>
      <c r="H754" s="228" t="s">
        <v>18</v>
      </c>
      <c r="I754" s="228" t="s">
        <v>18</v>
      </c>
      <c r="J754" s="228" t="s">
        <v>20</v>
      </c>
      <c r="K754" s="89" t="s">
        <v>20</v>
      </c>
    </row>
    <row r="755" spans="1:11" ht="25.5" outlineLevel="1" x14ac:dyDescent="0.2">
      <c r="A755" s="515" t="s">
        <v>1073</v>
      </c>
      <c r="B755" s="268" t="s">
        <v>72</v>
      </c>
      <c r="C755" s="54" t="s">
        <v>15</v>
      </c>
      <c r="D755" s="54" t="s">
        <v>16</v>
      </c>
      <c r="E755" s="55" t="s">
        <v>1530</v>
      </c>
      <c r="F755" s="74" t="s">
        <v>1616</v>
      </c>
      <c r="G755" s="200" t="s">
        <v>19</v>
      </c>
      <c r="H755" s="56" t="s">
        <v>18</v>
      </c>
      <c r="I755" s="56" t="s">
        <v>20</v>
      </c>
      <c r="J755" s="56" t="s">
        <v>20</v>
      </c>
      <c r="K755" s="89" t="s">
        <v>20</v>
      </c>
    </row>
    <row r="756" spans="1:11" outlineLevel="1" x14ac:dyDescent="0.2">
      <c r="A756" s="515" t="s">
        <v>1073</v>
      </c>
      <c r="B756" s="268" t="s">
        <v>538</v>
      </c>
      <c r="C756" s="54" t="s">
        <v>15</v>
      </c>
      <c r="D756" s="54" t="s">
        <v>16</v>
      </c>
      <c r="E756" s="55" t="s">
        <v>1164</v>
      </c>
      <c r="F756" s="74" t="s">
        <v>1486</v>
      </c>
      <c r="G756" s="200" t="s">
        <v>19</v>
      </c>
      <c r="H756" s="228" t="s">
        <v>18</v>
      </c>
      <c r="I756" s="228" t="s">
        <v>18</v>
      </c>
      <c r="J756" s="228" t="s">
        <v>20</v>
      </c>
      <c r="K756" s="89" t="s">
        <v>20</v>
      </c>
    </row>
    <row r="757" spans="1:11" outlineLevel="1" x14ac:dyDescent="0.2">
      <c r="A757" s="515" t="s">
        <v>1073</v>
      </c>
      <c r="B757" s="268" t="s">
        <v>75</v>
      </c>
      <c r="C757" s="54" t="s">
        <v>56</v>
      </c>
      <c r="D757" s="54" t="s">
        <v>16</v>
      </c>
      <c r="E757" s="55" t="s">
        <v>1487</v>
      </c>
      <c r="F757" s="275">
        <v>0.95</v>
      </c>
      <c r="G757" s="200" t="s">
        <v>127</v>
      </c>
      <c r="H757" s="56" t="s">
        <v>18</v>
      </c>
      <c r="I757" s="56" t="s">
        <v>18</v>
      </c>
      <c r="J757" s="56" t="s">
        <v>20</v>
      </c>
      <c r="K757" s="89" t="s">
        <v>20</v>
      </c>
    </row>
    <row r="758" spans="1:11" ht="38.25" outlineLevel="1" x14ac:dyDescent="0.2">
      <c r="A758" s="515" t="s">
        <v>1073</v>
      </c>
      <c r="B758" s="268" t="s">
        <v>83</v>
      </c>
      <c r="C758" s="54" t="s">
        <v>15</v>
      </c>
      <c r="D758" s="54" t="s">
        <v>16</v>
      </c>
      <c r="E758" s="55" t="s">
        <v>1212</v>
      </c>
      <c r="F758" s="74" t="s">
        <v>1490</v>
      </c>
      <c r="G758" s="200" t="s">
        <v>19</v>
      </c>
      <c r="H758" s="56" t="s">
        <v>18</v>
      </c>
      <c r="I758" s="56" t="s">
        <v>20</v>
      </c>
      <c r="J758" s="56" t="s">
        <v>20</v>
      </c>
      <c r="K758" s="89" t="s">
        <v>20</v>
      </c>
    </row>
    <row r="759" spans="1:11" outlineLevel="1" x14ac:dyDescent="0.2">
      <c r="A759" s="515" t="s">
        <v>1073</v>
      </c>
      <c r="B759" s="268" t="s">
        <v>69</v>
      </c>
      <c r="C759" s="54" t="s">
        <v>15</v>
      </c>
      <c r="D759" s="54" t="s">
        <v>16</v>
      </c>
      <c r="E759" s="55" t="s">
        <v>1647</v>
      </c>
      <c r="F759" t="s">
        <v>1547</v>
      </c>
      <c r="G759" s="200" t="s">
        <v>1010</v>
      </c>
      <c r="H759" s="56" t="s">
        <v>18</v>
      </c>
      <c r="I759" s="56" t="s">
        <v>18</v>
      </c>
      <c r="J759" s="56" t="s">
        <v>18</v>
      </c>
      <c r="K759" s="89" t="s">
        <v>20</v>
      </c>
    </row>
    <row r="760" spans="1:11" outlineLevel="1" x14ac:dyDescent="0.2">
      <c r="A760" s="515" t="s">
        <v>1073</v>
      </c>
      <c r="B760" s="268" t="s">
        <v>172</v>
      </c>
      <c r="C760" s="54" t="s">
        <v>28</v>
      </c>
      <c r="D760" s="54" t="s">
        <v>29</v>
      </c>
      <c r="E760" s="55" t="s">
        <v>1506</v>
      </c>
      <c r="F760" s="80">
        <v>80.75</v>
      </c>
      <c r="G760" s="200" t="s">
        <v>30</v>
      </c>
      <c r="H760" s="56" t="s">
        <v>20</v>
      </c>
      <c r="I760" s="56" t="s">
        <v>20</v>
      </c>
      <c r="J760" s="56" t="s">
        <v>20</v>
      </c>
      <c r="K760" s="89" t="s">
        <v>20</v>
      </c>
    </row>
    <row r="761" spans="1:11" ht="15.75" outlineLevel="1" thickBot="1" x14ac:dyDescent="0.25">
      <c r="A761" s="516" t="s">
        <v>1073</v>
      </c>
      <c r="B761" s="266" t="s">
        <v>183</v>
      </c>
      <c r="C761" s="75" t="s">
        <v>56</v>
      </c>
      <c r="D761" s="75" t="s">
        <v>57</v>
      </c>
      <c r="E761" s="76" t="s">
        <v>1247</v>
      </c>
      <c r="F761" s="86">
        <v>100</v>
      </c>
      <c r="G761" s="202" t="s">
        <v>49</v>
      </c>
      <c r="H761" s="77" t="s">
        <v>20</v>
      </c>
      <c r="I761" s="77" t="s">
        <v>20</v>
      </c>
      <c r="J761" s="77" t="s">
        <v>20</v>
      </c>
      <c r="K761" s="488" t="s">
        <v>20</v>
      </c>
    </row>
    <row r="762" spans="1:11" ht="13.9" customHeight="1" outlineLevel="1" thickBot="1" x14ac:dyDescent="0.25">
      <c r="A762" s="489"/>
      <c r="B762" s="69"/>
      <c r="C762" s="63"/>
      <c r="D762" s="63"/>
      <c r="E762" s="69"/>
      <c r="F762" s="69"/>
      <c r="G762" s="203"/>
      <c r="H762" s="62"/>
      <c r="I762" s="62"/>
      <c r="J762" s="62"/>
      <c r="K762" s="62"/>
    </row>
    <row r="763" spans="1:11" x14ac:dyDescent="0.2">
      <c r="A763" s="490" t="s">
        <v>1074</v>
      </c>
      <c r="B763" s="267" t="s">
        <v>496</v>
      </c>
      <c r="C763" s="70" t="s">
        <v>73</v>
      </c>
      <c r="D763" s="70" t="s">
        <v>16</v>
      </c>
      <c r="E763" s="71" t="s">
        <v>1163</v>
      </c>
      <c r="F763" s="85" t="s">
        <v>1099</v>
      </c>
      <c r="G763" s="208" t="s">
        <v>74</v>
      </c>
      <c r="H763" s="72" t="s">
        <v>20</v>
      </c>
      <c r="I763" s="72" t="s">
        <v>20</v>
      </c>
      <c r="J763" s="72" t="s">
        <v>20</v>
      </c>
      <c r="K763" s="487" t="s">
        <v>20</v>
      </c>
    </row>
    <row r="764" spans="1:11" outlineLevel="1" x14ac:dyDescent="0.2">
      <c r="A764" s="515" t="s">
        <v>1074</v>
      </c>
      <c r="B764" s="268" t="s">
        <v>79</v>
      </c>
      <c r="C764" s="54" t="s">
        <v>73</v>
      </c>
      <c r="D764" s="54" t="s">
        <v>16</v>
      </c>
      <c r="E764" s="55" t="s">
        <v>1188</v>
      </c>
      <c r="F764" s="74" t="s">
        <v>1099</v>
      </c>
      <c r="G764" s="200" t="s">
        <v>74</v>
      </c>
      <c r="H764" s="56" t="s">
        <v>20</v>
      </c>
      <c r="I764" s="56" t="s">
        <v>20</v>
      </c>
      <c r="J764" s="56" t="s">
        <v>20</v>
      </c>
      <c r="K764" s="89" t="s">
        <v>20</v>
      </c>
    </row>
    <row r="765" spans="1:11" ht="25.5" outlineLevel="1" x14ac:dyDescent="0.2">
      <c r="A765" s="515" t="s">
        <v>1074</v>
      </c>
      <c r="B765" s="264" t="s">
        <v>539</v>
      </c>
      <c r="C765" s="54" t="s">
        <v>26</v>
      </c>
      <c r="D765" s="54" t="s">
        <v>16</v>
      </c>
      <c r="E765" s="55" t="s">
        <v>1595</v>
      </c>
      <c r="F765" s="74" t="s">
        <v>1645</v>
      </c>
      <c r="G765" s="200" t="s">
        <v>19</v>
      </c>
      <c r="H765" s="228" t="s">
        <v>18</v>
      </c>
      <c r="I765" s="228" t="s">
        <v>20</v>
      </c>
      <c r="J765" s="228" t="s">
        <v>20</v>
      </c>
      <c r="K765" s="89" t="s">
        <v>20</v>
      </c>
    </row>
    <row r="766" spans="1:11" ht="25.5" outlineLevel="1" x14ac:dyDescent="0.2">
      <c r="A766" s="515" t="s">
        <v>1074</v>
      </c>
      <c r="B766" s="268" t="s">
        <v>115</v>
      </c>
      <c r="C766" s="54" t="s">
        <v>56</v>
      </c>
      <c r="D766" s="54" t="s">
        <v>16</v>
      </c>
      <c r="E766" s="272" t="s">
        <v>1245</v>
      </c>
      <c r="F766" s="74" t="s">
        <v>1492</v>
      </c>
      <c r="G766" s="200" t="s">
        <v>1010</v>
      </c>
      <c r="H766" s="228" t="s">
        <v>18</v>
      </c>
      <c r="I766" s="228" t="s">
        <v>18</v>
      </c>
      <c r="J766" s="228" t="s">
        <v>20</v>
      </c>
      <c r="K766" s="89" t="s">
        <v>20</v>
      </c>
    </row>
    <row r="767" spans="1:11" outlineLevel="1" x14ac:dyDescent="0.2">
      <c r="A767" s="515" t="s">
        <v>1074</v>
      </c>
      <c r="B767" s="268" t="s">
        <v>72</v>
      </c>
      <c r="C767" s="54" t="s">
        <v>15</v>
      </c>
      <c r="D767" s="54" t="s">
        <v>16</v>
      </c>
      <c r="E767" s="55" t="s">
        <v>1530</v>
      </c>
      <c r="F767" s="74" t="s">
        <v>1489</v>
      </c>
      <c r="G767" s="200" t="s">
        <v>19</v>
      </c>
      <c r="H767" s="56" t="s">
        <v>18</v>
      </c>
      <c r="I767" s="56" t="s">
        <v>20</v>
      </c>
      <c r="J767" s="56" t="s">
        <v>20</v>
      </c>
      <c r="K767" s="89" t="s">
        <v>20</v>
      </c>
    </row>
    <row r="768" spans="1:11" ht="38.25" outlineLevel="1" x14ac:dyDescent="0.2">
      <c r="A768" s="515" t="s">
        <v>1074</v>
      </c>
      <c r="B768" s="268" t="s">
        <v>538</v>
      </c>
      <c r="C768" s="54" t="s">
        <v>15</v>
      </c>
      <c r="D768" s="54" t="s">
        <v>16</v>
      </c>
      <c r="E768" s="55" t="s">
        <v>1164</v>
      </c>
      <c r="F768" s="74" t="s">
        <v>1819</v>
      </c>
      <c r="G768" s="200" t="s">
        <v>19</v>
      </c>
      <c r="H768" s="228" t="s">
        <v>18</v>
      </c>
      <c r="I768" s="228" t="s">
        <v>18</v>
      </c>
      <c r="J768" s="228" t="s">
        <v>20</v>
      </c>
      <c r="K768" s="89" t="s">
        <v>20</v>
      </c>
    </row>
    <row r="769" spans="1:11" ht="38.25" outlineLevel="1" x14ac:dyDescent="0.2">
      <c r="A769" s="515" t="s">
        <v>1074</v>
      </c>
      <c r="B769" s="268" t="s">
        <v>83</v>
      </c>
      <c r="C769" s="54" t="s">
        <v>15</v>
      </c>
      <c r="D769" s="54" t="s">
        <v>16</v>
      </c>
      <c r="E769" s="55" t="s">
        <v>1212</v>
      </c>
      <c r="F769" s="74" t="s">
        <v>1490</v>
      </c>
      <c r="G769" s="200" t="s">
        <v>19</v>
      </c>
      <c r="H769" s="56" t="s">
        <v>18</v>
      </c>
      <c r="I769" s="56" t="s">
        <v>20</v>
      </c>
      <c r="J769" s="56" t="s">
        <v>20</v>
      </c>
      <c r="K769" s="89" t="s">
        <v>20</v>
      </c>
    </row>
    <row r="770" spans="1:11" outlineLevel="1" x14ac:dyDescent="0.2">
      <c r="A770" s="515" t="s">
        <v>1074</v>
      </c>
      <c r="B770" s="268" t="s">
        <v>69</v>
      </c>
      <c r="C770" s="54" t="s">
        <v>15</v>
      </c>
      <c r="D770" s="54" t="s">
        <v>16</v>
      </c>
      <c r="E770" s="55" t="s">
        <v>1647</v>
      </c>
      <c r="F770" t="s">
        <v>1547</v>
      </c>
      <c r="G770" s="200" t="s">
        <v>1010</v>
      </c>
      <c r="H770" s="56" t="s">
        <v>18</v>
      </c>
      <c r="I770" s="56" t="s">
        <v>18</v>
      </c>
      <c r="J770" s="56" t="s">
        <v>18</v>
      </c>
      <c r="K770" s="89" t="s">
        <v>20</v>
      </c>
    </row>
    <row r="771" spans="1:11" outlineLevel="1" x14ac:dyDescent="0.2">
      <c r="A771" s="515" t="s">
        <v>1074</v>
      </c>
      <c r="B771" s="268" t="s">
        <v>181</v>
      </c>
      <c r="C771" s="54" t="s">
        <v>56</v>
      </c>
      <c r="D771" s="54" t="s">
        <v>148</v>
      </c>
      <c r="E771" s="55" t="s">
        <v>1293</v>
      </c>
      <c r="F771" s="78">
        <v>14720</v>
      </c>
      <c r="G771" s="200" t="s">
        <v>149</v>
      </c>
      <c r="H771" s="56" t="s">
        <v>18</v>
      </c>
      <c r="I771" s="56" t="s">
        <v>18</v>
      </c>
      <c r="J771" s="56" t="s">
        <v>20</v>
      </c>
      <c r="K771" s="89" t="s">
        <v>20</v>
      </c>
    </row>
    <row r="772" spans="1:11" ht="15.75" outlineLevel="1" thickBot="1" x14ac:dyDescent="0.25">
      <c r="A772" s="516" t="s">
        <v>1074</v>
      </c>
      <c r="B772" s="266" t="s">
        <v>183</v>
      </c>
      <c r="C772" s="75" t="s">
        <v>56</v>
      </c>
      <c r="D772" s="75" t="s">
        <v>57</v>
      </c>
      <c r="E772" s="76" t="s">
        <v>1247</v>
      </c>
      <c r="F772" s="86">
        <v>200</v>
      </c>
      <c r="G772" s="202" t="s">
        <v>49</v>
      </c>
      <c r="H772" s="77" t="s">
        <v>20</v>
      </c>
      <c r="I772" s="77" t="s">
        <v>20</v>
      </c>
      <c r="J772" s="77" t="s">
        <v>20</v>
      </c>
      <c r="K772" s="488" t="s">
        <v>20</v>
      </c>
    </row>
    <row r="773" spans="1:11" ht="13.9" customHeight="1" outlineLevel="1" thickBot="1" x14ac:dyDescent="0.25">
      <c r="A773" s="489"/>
      <c r="B773" s="69"/>
      <c r="C773" s="63"/>
      <c r="D773" s="63"/>
      <c r="E773" s="69"/>
      <c r="F773" s="69"/>
      <c r="G773" s="203"/>
      <c r="H773" s="62"/>
      <c r="I773" s="62"/>
      <c r="J773" s="62"/>
      <c r="K773" s="62"/>
    </row>
    <row r="774" spans="1:11" x14ac:dyDescent="0.2">
      <c r="A774" s="490" t="s">
        <v>1075</v>
      </c>
      <c r="B774" s="267" t="s">
        <v>496</v>
      </c>
      <c r="C774" s="70" t="s">
        <v>73</v>
      </c>
      <c r="D774" s="70" t="s">
        <v>16</v>
      </c>
      <c r="E774" s="71" t="s">
        <v>1163</v>
      </c>
      <c r="F774" s="85" t="s">
        <v>1099</v>
      </c>
      <c r="G774" s="208" t="s">
        <v>74</v>
      </c>
      <c r="H774" s="72" t="s">
        <v>20</v>
      </c>
      <c r="I774" s="72" t="s">
        <v>20</v>
      </c>
      <c r="J774" s="72" t="s">
        <v>20</v>
      </c>
      <c r="K774" s="487" t="s">
        <v>20</v>
      </c>
    </row>
    <row r="775" spans="1:11" outlineLevel="1" x14ac:dyDescent="0.2">
      <c r="A775" s="515" t="s">
        <v>1075</v>
      </c>
      <c r="B775" s="268" t="s">
        <v>79</v>
      </c>
      <c r="C775" s="54" t="s">
        <v>73</v>
      </c>
      <c r="D775" s="54" t="s">
        <v>16</v>
      </c>
      <c r="E775" s="55" t="s">
        <v>1188</v>
      </c>
      <c r="F775" s="74" t="s">
        <v>1099</v>
      </c>
      <c r="G775" s="200" t="s">
        <v>74</v>
      </c>
      <c r="H775" s="56" t="s">
        <v>20</v>
      </c>
      <c r="I775" s="56" t="s">
        <v>20</v>
      </c>
      <c r="J775" s="56" t="s">
        <v>20</v>
      </c>
      <c r="K775" s="89" t="s">
        <v>20</v>
      </c>
    </row>
    <row r="776" spans="1:11" ht="25.5" outlineLevel="1" x14ac:dyDescent="0.2">
      <c r="A776" s="515" t="s">
        <v>1075</v>
      </c>
      <c r="B776" s="264" t="s">
        <v>539</v>
      </c>
      <c r="C776" s="54" t="s">
        <v>26</v>
      </c>
      <c r="D776" s="54" t="s">
        <v>16</v>
      </c>
      <c r="E776" s="55" t="s">
        <v>1595</v>
      </c>
      <c r="F776" s="74" t="s">
        <v>1645</v>
      </c>
      <c r="G776" s="200" t="s">
        <v>19</v>
      </c>
      <c r="H776" s="228" t="s">
        <v>18</v>
      </c>
      <c r="I776" s="228" t="s">
        <v>20</v>
      </c>
      <c r="J776" s="228" t="s">
        <v>20</v>
      </c>
      <c r="K776" s="89" t="s">
        <v>20</v>
      </c>
    </row>
    <row r="777" spans="1:11" ht="25.5" outlineLevel="1" x14ac:dyDescent="0.2">
      <c r="A777" s="515" t="s">
        <v>1075</v>
      </c>
      <c r="B777" s="268" t="s">
        <v>115</v>
      </c>
      <c r="C777" s="54" t="s">
        <v>56</v>
      </c>
      <c r="D777" s="54" t="s">
        <v>16</v>
      </c>
      <c r="E777" s="272" t="s">
        <v>1245</v>
      </c>
      <c r="F777" s="74" t="s">
        <v>1493</v>
      </c>
      <c r="G777" s="200" t="s">
        <v>1010</v>
      </c>
      <c r="H777" s="228" t="s">
        <v>18</v>
      </c>
      <c r="I777" s="228" t="s">
        <v>18</v>
      </c>
      <c r="J777" s="228" t="s">
        <v>20</v>
      </c>
      <c r="K777" s="89" t="s">
        <v>20</v>
      </c>
    </row>
    <row r="778" spans="1:11" outlineLevel="1" x14ac:dyDescent="0.2">
      <c r="A778" s="515" t="s">
        <v>1075</v>
      </c>
      <c r="B778" s="268" t="s">
        <v>72</v>
      </c>
      <c r="C778" s="54" t="s">
        <v>15</v>
      </c>
      <c r="D778" s="54" t="s">
        <v>16</v>
      </c>
      <c r="E778" s="55" t="s">
        <v>1530</v>
      </c>
      <c r="F778" s="74" t="s">
        <v>1615</v>
      </c>
      <c r="G778" s="200" t="s">
        <v>19</v>
      </c>
      <c r="H778" s="56" t="s">
        <v>18</v>
      </c>
      <c r="I778" s="56" t="s">
        <v>20</v>
      </c>
      <c r="J778" s="56" t="s">
        <v>20</v>
      </c>
      <c r="K778" s="89" t="s">
        <v>20</v>
      </c>
    </row>
    <row r="779" spans="1:11" ht="38.25" outlineLevel="1" x14ac:dyDescent="0.2">
      <c r="A779" s="515" t="s">
        <v>1075</v>
      </c>
      <c r="B779" s="268" t="s">
        <v>538</v>
      </c>
      <c r="C779" s="54" t="s">
        <v>15</v>
      </c>
      <c r="D779" s="54" t="s">
        <v>16</v>
      </c>
      <c r="E779" s="55" t="s">
        <v>1164</v>
      </c>
      <c r="F779" s="74" t="s">
        <v>1820</v>
      </c>
      <c r="G779" s="200" t="s">
        <v>19</v>
      </c>
      <c r="H779" s="228" t="s">
        <v>18</v>
      </c>
      <c r="I779" s="228" t="s">
        <v>18</v>
      </c>
      <c r="J779" s="228" t="s">
        <v>20</v>
      </c>
      <c r="K779" s="89" t="s">
        <v>20</v>
      </c>
    </row>
    <row r="780" spans="1:11" ht="38.25" outlineLevel="1" x14ac:dyDescent="0.2">
      <c r="A780" s="515" t="s">
        <v>1075</v>
      </c>
      <c r="B780" s="268" t="s">
        <v>83</v>
      </c>
      <c r="C780" s="54" t="s">
        <v>15</v>
      </c>
      <c r="D780" s="54" t="s">
        <v>16</v>
      </c>
      <c r="E780" s="55" t="s">
        <v>1212</v>
      </c>
      <c r="F780" s="74" t="s">
        <v>1490</v>
      </c>
      <c r="G780" s="200" t="s">
        <v>19</v>
      </c>
      <c r="H780" s="56" t="s">
        <v>18</v>
      </c>
      <c r="I780" s="56" t="s">
        <v>20</v>
      </c>
      <c r="J780" s="56" t="s">
        <v>20</v>
      </c>
      <c r="K780" s="89" t="s">
        <v>20</v>
      </c>
    </row>
    <row r="781" spans="1:11" outlineLevel="1" x14ac:dyDescent="0.2">
      <c r="A781" s="515" t="s">
        <v>1075</v>
      </c>
      <c r="B781" s="268" t="s">
        <v>69</v>
      </c>
      <c r="C781" s="54" t="s">
        <v>15</v>
      </c>
      <c r="D781" s="54" t="s">
        <v>16</v>
      </c>
      <c r="E781" s="55" t="s">
        <v>1647</v>
      </c>
      <c r="F781" t="s">
        <v>1547</v>
      </c>
      <c r="G781" s="200" t="s">
        <v>1010</v>
      </c>
      <c r="H781" s="56" t="s">
        <v>18</v>
      </c>
      <c r="I781" s="56" t="s">
        <v>18</v>
      </c>
      <c r="J781" s="56" t="s">
        <v>18</v>
      </c>
      <c r="K781" s="89" t="s">
        <v>20</v>
      </c>
    </row>
    <row r="782" spans="1:11" outlineLevel="1" x14ac:dyDescent="0.2">
      <c r="A782" s="515" t="s">
        <v>1075</v>
      </c>
      <c r="B782" s="268" t="s">
        <v>181</v>
      </c>
      <c r="C782" s="54" t="s">
        <v>56</v>
      </c>
      <c r="D782" s="54" t="s">
        <v>148</v>
      </c>
      <c r="E782" s="55" t="s">
        <v>1293</v>
      </c>
      <c r="F782" s="78">
        <v>14400</v>
      </c>
      <c r="G782" s="200" t="s">
        <v>149</v>
      </c>
      <c r="H782" s="56" t="s">
        <v>18</v>
      </c>
      <c r="I782" s="56" t="s">
        <v>18</v>
      </c>
      <c r="J782" s="56" t="s">
        <v>20</v>
      </c>
      <c r="K782" s="89" t="s">
        <v>20</v>
      </c>
    </row>
    <row r="783" spans="1:11" outlineLevel="1" x14ac:dyDescent="0.2">
      <c r="A783" s="515" t="s">
        <v>1075</v>
      </c>
      <c r="B783" s="268" t="s">
        <v>170</v>
      </c>
      <c r="C783" s="54" t="s">
        <v>56</v>
      </c>
      <c r="D783" s="54" t="s">
        <v>57</v>
      </c>
      <c r="E783" s="55" t="s">
        <v>1573</v>
      </c>
      <c r="F783" s="74">
        <v>8000</v>
      </c>
      <c r="G783" s="200" t="s">
        <v>49</v>
      </c>
      <c r="H783" s="228" t="s">
        <v>20</v>
      </c>
      <c r="I783" s="228" t="s">
        <v>20</v>
      </c>
      <c r="J783" s="228" t="s">
        <v>20</v>
      </c>
      <c r="K783" s="89" t="s">
        <v>20</v>
      </c>
    </row>
    <row r="784" spans="1:11" outlineLevel="1" x14ac:dyDescent="0.2">
      <c r="A784" s="515" t="s">
        <v>1075</v>
      </c>
      <c r="B784" s="268" t="s">
        <v>184</v>
      </c>
      <c r="C784" s="54" t="s">
        <v>56</v>
      </c>
      <c r="D784" s="54" t="s">
        <v>57</v>
      </c>
      <c r="E784" s="55" t="s">
        <v>1577</v>
      </c>
      <c r="F784" s="74">
        <v>600</v>
      </c>
      <c r="G784" s="200" t="s">
        <v>49</v>
      </c>
      <c r="H784" s="56" t="s">
        <v>20</v>
      </c>
      <c r="I784" s="56" t="s">
        <v>20</v>
      </c>
      <c r="J784" s="56" t="s">
        <v>20</v>
      </c>
      <c r="K784" s="89" t="s">
        <v>20</v>
      </c>
    </row>
    <row r="785" spans="1:11" ht="15.75" outlineLevel="1" thickBot="1" x14ac:dyDescent="0.25">
      <c r="A785" s="516" t="s">
        <v>1075</v>
      </c>
      <c r="B785" s="266" t="s">
        <v>196</v>
      </c>
      <c r="C785" s="75" t="s">
        <v>56</v>
      </c>
      <c r="D785" s="75" t="s">
        <v>57</v>
      </c>
      <c r="E785" s="76" t="s">
        <v>1349</v>
      </c>
      <c r="F785" s="86">
        <v>1200</v>
      </c>
      <c r="G785" s="202" t="s">
        <v>49</v>
      </c>
      <c r="H785" s="77" t="s">
        <v>20</v>
      </c>
      <c r="I785" s="77" t="s">
        <v>20</v>
      </c>
      <c r="J785" s="77" t="s">
        <v>20</v>
      </c>
      <c r="K785" s="488" t="s">
        <v>20</v>
      </c>
    </row>
    <row r="786" spans="1:11" ht="13.9" customHeight="1" outlineLevel="1" thickBot="1" x14ac:dyDescent="0.25">
      <c r="A786" s="489"/>
      <c r="B786" s="69"/>
      <c r="C786" s="63"/>
      <c r="D786" s="63"/>
      <c r="E786" s="69"/>
      <c r="F786" s="69"/>
      <c r="G786" s="203"/>
      <c r="H786" s="62"/>
      <c r="I786" s="62"/>
      <c r="J786" s="62"/>
      <c r="K786" s="62"/>
    </row>
    <row r="787" spans="1:11" x14ac:dyDescent="0.2">
      <c r="A787" s="490" t="s">
        <v>1076</v>
      </c>
      <c r="B787" s="267" t="s">
        <v>496</v>
      </c>
      <c r="C787" s="70" t="s">
        <v>73</v>
      </c>
      <c r="D787" s="70" t="s">
        <v>16</v>
      </c>
      <c r="E787" s="71" t="s">
        <v>1163</v>
      </c>
      <c r="F787" s="85" t="s">
        <v>1099</v>
      </c>
      <c r="G787" s="208" t="s">
        <v>74</v>
      </c>
      <c r="H787" s="72" t="s">
        <v>20</v>
      </c>
      <c r="I787" s="72" t="s">
        <v>20</v>
      </c>
      <c r="J787" s="72" t="s">
        <v>20</v>
      </c>
      <c r="K787" s="487" t="s">
        <v>20</v>
      </c>
    </row>
    <row r="788" spans="1:11" outlineLevel="1" x14ac:dyDescent="0.2">
      <c r="A788" s="515" t="s">
        <v>1076</v>
      </c>
      <c r="B788" s="268" t="s">
        <v>79</v>
      </c>
      <c r="C788" s="54" t="s">
        <v>73</v>
      </c>
      <c r="D788" s="54" t="s">
        <v>16</v>
      </c>
      <c r="E788" s="55" t="s">
        <v>1188</v>
      </c>
      <c r="F788" s="74" t="s">
        <v>1099</v>
      </c>
      <c r="G788" s="200" t="s">
        <v>74</v>
      </c>
      <c r="H788" s="56" t="s">
        <v>20</v>
      </c>
      <c r="I788" s="56" t="s">
        <v>20</v>
      </c>
      <c r="J788" s="56" t="s">
        <v>20</v>
      </c>
      <c r="K788" s="89" t="s">
        <v>20</v>
      </c>
    </row>
    <row r="789" spans="1:11" ht="25.5" outlineLevel="1" x14ac:dyDescent="0.2">
      <c r="A789" s="515" t="s">
        <v>1076</v>
      </c>
      <c r="B789" s="264" t="s">
        <v>539</v>
      </c>
      <c r="C789" s="54" t="s">
        <v>26</v>
      </c>
      <c r="D789" s="54" t="s">
        <v>16</v>
      </c>
      <c r="E789" s="55" t="s">
        <v>1595</v>
      </c>
      <c r="F789" s="74" t="s">
        <v>1645</v>
      </c>
      <c r="G789" s="200" t="s">
        <v>19</v>
      </c>
      <c r="H789" s="228" t="s">
        <v>18</v>
      </c>
      <c r="I789" s="228" t="s">
        <v>20</v>
      </c>
      <c r="J789" s="228" t="s">
        <v>20</v>
      </c>
      <c r="K789" s="89" t="s">
        <v>20</v>
      </c>
    </row>
    <row r="790" spans="1:11" ht="38.25" outlineLevel="1" x14ac:dyDescent="0.2">
      <c r="A790" s="515" t="s">
        <v>1076</v>
      </c>
      <c r="B790" s="268" t="s">
        <v>115</v>
      </c>
      <c r="C790" s="54" t="s">
        <v>56</v>
      </c>
      <c r="D790" s="54" t="s">
        <v>16</v>
      </c>
      <c r="E790" s="272" t="s">
        <v>1245</v>
      </c>
      <c r="F790" s="74" t="s">
        <v>1491</v>
      </c>
      <c r="G790" s="200" t="s">
        <v>1010</v>
      </c>
      <c r="H790" s="228" t="s">
        <v>18</v>
      </c>
      <c r="I790" s="228" t="s">
        <v>18</v>
      </c>
      <c r="J790" s="228" t="s">
        <v>20</v>
      </c>
      <c r="K790" s="89" t="s">
        <v>20</v>
      </c>
    </row>
    <row r="791" spans="1:11" outlineLevel="1" x14ac:dyDescent="0.2">
      <c r="A791" s="515" t="s">
        <v>1076</v>
      </c>
      <c r="B791" s="268" t="s">
        <v>72</v>
      </c>
      <c r="C791" s="54" t="s">
        <v>15</v>
      </c>
      <c r="D791" s="54" t="s">
        <v>16</v>
      </c>
      <c r="E791" s="55" t="s">
        <v>1530</v>
      </c>
      <c r="F791" s="74" t="s">
        <v>1489</v>
      </c>
      <c r="G791" s="200" t="s">
        <v>19</v>
      </c>
      <c r="H791" s="56" t="s">
        <v>18</v>
      </c>
      <c r="I791" s="56" t="s">
        <v>20</v>
      </c>
      <c r="J791" s="56" t="s">
        <v>20</v>
      </c>
      <c r="K791" s="89" t="s">
        <v>20</v>
      </c>
    </row>
    <row r="792" spans="1:11" ht="38.25" outlineLevel="1" x14ac:dyDescent="0.2">
      <c r="A792" s="515" t="s">
        <v>1076</v>
      </c>
      <c r="B792" s="268" t="s">
        <v>538</v>
      </c>
      <c r="C792" s="54" t="s">
        <v>15</v>
      </c>
      <c r="D792" s="54" t="s">
        <v>16</v>
      </c>
      <c r="E792" s="55" t="s">
        <v>1164</v>
      </c>
      <c r="F792" s="74" t="s">
        <v>1821</v>
      </c>
      <c r="G792" s="200" t="s">
        <v>19</v>
      </c>
      <c r="H792" s="228" t="s">
        <v>18</v>
      </c>
      <c r="I792" s="228" t="s">
        <v>18</v>
      </c>
      <c r="J792" s="228" t="s">
        <v>20</v>
      </c>
      <c r="K792" s="89" t="s">
        <v>20</v>
      </c>
    </row>
    <row r="793" spans="1:11" ht="38.25" outlineLevel="1" x14ac:dyDescent="0.2">
      <c r="A793" s="515" t="s">
        <v>1076</v>
      </c>
      <c r="B793" s="268" t="s">
        <v>83</v>
      </c>
      <c r="C793" s="54" t="s">
        <v>15</v>
      </c>
      <c r="D793" s="54" t="s">
        <v>16</v>
      </c>
      <c r="E793" s="55" t="s">
        <v>1212</v>
      </c>
      <c r="F793" s="74" t="s">
        <v>1490</v>
      </c>
      <c r="G793" s="200" t="s">
        <v>19</v>
      </c>
      <c r="H793" s="56" t="s">
        <v>18</v>
      </c>
      <c r="I793" s="56" t="s">
        <v>20</v>
      </c>
      <c r="J793" s="56" t="s">
        <v>20</v>
      </c>
      <c r="K793" s="89" t="s">
        <v>20</v>
      </c>
    </row>
    <row r="794" spans="1:11" ht="13.9" customHeight="1" outlineLevel="1" x14ac:dyDescent="0.2">
      <c r="A794" s="515" t="s">
        <v>1076</v>
      </c>
      <c r="B794" s="268" t="s">
        <v>69</v>
      </c>
      <c r="C794" s="54" t="s">
        <v>15</v>
      </c>
      <c r="D794" s="54" t="s">
        <v>16</v>
      </c>
      <c r="E794" s="55" t="s">
        <v>1647</v>
      </c>
      <c r="F794" t="s">
        <v>1547</v>
      </c>
      <c r="G794" s="200" t="s">
        <v>1010</v>
      </c>
      <c r="H794" s="56" t="s">
        <v>18</v>
      </c>
      <c r="I794" s="56" t="s">
        <v>18</v>
      </c>
      <c r="J794" s="56" t="s">
        <v>18</v>
      </c>
      <c r="K794" s="89" t="s">
        <v>20</v>
      </c>
    </row>
    <row r="795" spans="1:11" outlineLevel="1" x14ac:dyDescent="0.2">
      <c r="A795" s="515" t="s">
        <v>1076</v>
      </c>
      <c r="B795" s="268" t="s">
        <v>181</v>
      </c>
      <c r="C795" s="54" t="s">
        <v>56</v>
      </c>
      <c r="D795" s="54" t="s">
        <v>148</v>
      </c>
      <c r="E795" s="55" t="s">
        <v>1293</v>
      </c>
      <c r="F795" s="78">
        <v>61000</v>
      </c>
      <c r="G795" s="200" t="s">
        <v>149</v>
      </c>
      <c r="H795" s="56" t="s">
        <v>18</v>
      </c>
      <c r="I795" s="56" t="s">
        <v>18</v>
      </c>
      <c r="J795" s="56" t="s">
        <v>20</v>
      </c>
      <c r="K795" s="89" t="s">
        <v>20</v>
      </c>
    </row>
    <row r="796" spans="1:11" outlineLevel="1" x14ac:dyDescent="0.2">
      <c r="A796" s="515" t="s">
        <v>1076</v>
      </c>
      <c r="B796" s="268" t="s">
        <v>196</v>
      </c>
      <c r="C796" s="54" t="s">
        <v>56</v>
      </c>
      <c r="D796" s="54" t="s">
        <v>57</v>
      </c>
      <c r="E796" s="55" t="s">
        <v>1349</v>
      </c>
      <c r="F796" s="74">
        <v>12000</v>
      </c>
      <c r="G796" s="200" t="s">
        <v>49</v>
      </c>
      <c r="H796" s="56" t="s">
        <v>20</v>
      </c>
      <c r="I796" s="56" t="s">
        <v>20</v>
      </c>
      <c r="J796" s="56" t="s">
        <v>20</v>
      </c>
      <c r="K796" s="89" t="s">
        <v>20</v>
      </c>
    </row>
    <row r="797" spans="1:11" ht="15.75" outlineLevel="1" thickBot="1" x14ac:dyDescent="0.25">
      <c r="A797" s="516" t="s">
        <v>1076</v>
      </c>
      <c r="B797" s="266" t="s">
        <v>497</v>
      </c>
      <c r="C797" s="75" t="s">
        <v>15</v>
      </c>
      <c r="D797" s="75" t="s">
        <v>16</v>
      </c>
      <c r="E797" s="76" t="s">
        <v>1329</v>
      </c>
      <c r="F797" s="86" t="s">
        <v>1494</v>
      </c>
      <c r="G797" s="202" t="s">
        <v>19</v>
      </c>
      <c r="H797" s="77" t="s">
        <v>18</v>
      </c>
      <c r="I797" s="77" t="s">
        <v>18</v>
      </c>
      <c r="J797" s="77" t="s">
        <v>20</v>
      </c>
      <c r="K797" s="488" t="s">
        <v>20</v>
      </c>
    </row>
    <row r="798" spans="1:11" ht="13.9" customHeight="1" outlineLevel="1" thickBot="1" x14ac:dyDescent="0.25">
      <c r="A798" s="489"/>
      <c r="B798" s="69"/>
      <c r="C798" s="63"/>
      <c r="D798" s="63"/>
      <c r="E798" s="69"/>
      <c r="F798" s="69"/>
      <c r="G798" s="203"/>
      <c r="H798" s="62"/>
      <c r="I798" s="62"/>
      <c r="J798" s="62"/>
      <c r="K798" s="62"/>
    </row>
    <row r="799" spans="1:11" x14ac:dyDescent="0.2">
      <c r="A799" s="490" t="s">
        <v>1077</v>
      </c>
      <c r="B799" s="267" t="s">
        <v>496</v>
      </c>
      <c r="C799" s="70" t="s">
        <v>73</v>
      </c>
      <c r="D799" s="70" t="s">
        <v>16</v>
      </c>
      <c r="E799" s="71" t="s">
        <v>1163</v>
      </c>
      <c r="F799" s="85" t="s">
        <v>1099</v>
      </c>
      <c r="G799" s="208" t="s">
        <v>74</v>
      </c>
      <c r="H799" s="72" t="s">
        <v>20</v>
      </c>
      <c r="I799" s="72" t="s">
        <v>20</v>
      </c>
      <c r="J799" s="72" t="s">
        <v>20</v>
      </c>
      <c r="K799" s="487" t="s">
        <v>20</v>
      </c>
    </row>
    <row r="800" spans="1:11" outlineLevel="1" x14ac:dyDescent="0.2">
      <c r="A800" s="515" t="s">
        <v>1077</v>
      </c>
      <c r="B800" s="268" t="s">
        <v>79</v>
      </c>
      <c r="C800" s="54" t="s">
        <v>73</v>
      </c>
      <c r="D800" s="54" t="s">
        <v>16</v>
      </c>
      <c r="E800" s="55" t="s">
        <v>1188</v>
      </c>
      <c r="F800" s="74" t="s">
        <v>1099</v>
      </c>
      <c r="G800" s="200" t="s">
        <v>74</v>
      </c>
      <c r="H800" s="56" t="s">
        <v>20</v>
      </c>
      <c r="I800" s="56" t="s">
        <v>20</v>
      </c>
      <c r="J800" s="56" t="s">
        <v>20</v>
      </c>
      <c r="K800" s="89" t="s">
        <v>20</v>
      </c>
    </row>
    <row r="801" spans="1:11" outlineLevel="1" x14ac:dyDescent="0.2">
      <c r="A801" s="515" t="s">
        <v>1077</v>
      </c>
      <c r="B801" s="264" t="s">
        <v>539</v>
      </c>
      <c r="C801" s="54" t="s">
        <v>26</v>
      </c>
      <c r="D801" s="54" t="s">
        <v>16</v>
      </c>
      <c r="E801" s="55" t="s">
        <v>1595</v>
      </c>
      <c r="F801" s="74" t="s">
        <v>1495</v>
      </c>
      <c r="G801" s="200" t="s">
        <v>19</v>
      </c>
      <c r="H801" s="228" t="s">
        <v>18</v>
      </c>
      <c r="I801" s="228" t="s">
        <v>20</v>
      </c>
      <c r="J801" s="228" t="s">
        <v>20</v>
      </c>
      <c r="K801" s="89" t="s">
        <v>20</v>
      </c>
    </row>
    <row r="802" spans="1:11" outlineLevel="1" x14ac:dyDescent="0.2">
      <c r="A802" s="515" t="s">
        <v>1077</v>
      </c>
      <c r="B802" s="268" t="s">
        <v>91</v>
      </c>
      <c r="C802" s="54" t="s">
        <v>26</v>
      </c>
      <c r="D802" s="54" t="s">
        <v>16</v>
      </c>
      <c r="E802" s="55" t="s">
        <v>1243</v>
      </c>
      <c r="F802" s="74" t="s">
        <v>1498</v>
      </c>
      <c r="G802" s="200" t="s">
        <v>19</v>
      </c>
      <c r="H802" s="56" t="s">
        <v>18</v>
      </c>
      <c r="I802" s="56" t="s">
        <v>20</v>
      </c>
      <c r="J802" s="228" t="s">
        <v>20</v>
      </c>
      <c r="K802" s="89" t="s">
        <v>20</v>
      </c>
    </row>
    <row r="803" spans="1:11" outlineLevel="1" x14ac:dyDescent="0.2">
      <c r="A803" s="515" t="s">
        <v>1077</v>
      </c>
      <c r="B803" s="268" t="s">
        <v>481</v>
      </c>
      <c r="C803" s="54" t="s">
        <v>26</v>
      </c>
      <c r="D803" s="54" t="s">
        <v>16</v>
      </c>
      <c r="E803" s="272" t="s">
        <v>1496</v>
      </c>
      <c r="F803" s="74" t="s">
        <v>1497</v>
      </c>
      <c r="G803" s="200" t="s">
        <v>19</v>
      </c>
      <c r="H803" s="228" t="s">
        <v>18</v>
      </c>
      <c r="I803" s="228" t="s">
        <v>18</v>
      </c>
      <c r="J803" s="228" t="s">
        <v>20</v>
      </c>
      <c r="K803" s="89" t="s">
        <v>20</v>
      </c>
    </row>
    <row r="804" spans="1:11" ht="51" outlineLevel="1" x14ac:dyDescent="0.2">
      <c r="A804" s="515" t="s">
        <v>1077</v>
      </c>
      <c r="B804" s="268" t="s">
        <v>115</v>
      </c>
      <c r="C804" s="54" t="s">
        <v>56</v>
      </c>
      <c r="D804" s="54" t="s">
        <v>16</v>
      </c>
      <c r="E804" s="272" t="s">
        <v>1245</v>
      </c>
      <c r="F804" s="74" t="s">
        <v>1499</v>
      </c>
      <c r="G804" s="200" t="s">
        <v>1010</v>
      </c>
      <c r="H804" s="228" t="s">
        <v>18</v>
      </c>
      <c r="I804" s="228" t="s">
        <v>18</v>
      </c>
      <c r="J804" s="228" t="s">
        <v>20</v>
      </c>
      <c r="K804" s="89" t="s">
        <v>20</v>
      </c>
    </row>
    <row r="805" spans="1:11" outlineLevel="1" x14ac:dyDescent="0.2">
      <c r="A805" s="515" t="s">
        <v>1077</v>
      </c>
      <c r="B805" s="268" t="s">
        <v>72</v>
      </c>
      <c r="C805" s="54" t="s">
        <v>15</v>
      </c>
      <c r="D805" s="54" t="s">
        <v>16</v>
      </c>
      <c r="E805" s="55" t="s">
        <v>1530</v>
      </c>
      <c r="F805" s="74" t="s">
        <v>1615</v>
      </c>
      <c r="G805" s="200" t="s">
        <v>19</v>
      </c>
      <c r="H805" s="56" t="s">
        <v>18</v>
      </c>
      <c r="I805" s="56" t="s">
        <v>20</v>
      </c>
      <c r="J805" s="56" t="s">
        <v>20</v>
      </c>
      <c r="K805" s="89" t="s">
        <v>20</v>
      </c>
    </row>
    <row r="806" spans="1:11" ht="38.25" outlineLevel="1" x14ac:dyDescent="0.2">
      <c r="A806" s="515" t="s">
        <v>1077</v>
      </c>
      <c r="B806" s="268" t="s">
        <v>538</v>
      </c>
      <c r="C806" s="54" t="s">
        <v>15</v>
      </c>
      <c r="D806" s="54" t="s">
        <v>16</v>
      </c>
      <c r="E806" s="55" t="s">
        <v>1164</v>
      </c>
      <c r="F806" s="74" t="s">
        <v>1827</v>
      </c>
      <c r="G806" s="200" t="s">
        <v>19</v>
      </c>
      <c r="H806" s="228" t="s">
        <v>18</v>
      </c>
      <c r="I806" s="228" t="s">
        <v>18</v>
      </c>
      <c r="J806" s="228" t="s">
        <v>20</v>
      </c>
      <c r="K806" s="89" t="s">
        <v>20</v>
      </c>
    </row>
    <row r="807" spans="1:11" ht="38.25" outlineLevel="1" x14ac:dyDescent="0.2">
      <c r="A807" s="515" t="s">
        <v>1077</v>
      </c>
      <c r="B807" s="268" t="s">
        <v>83</v>
      </c>
      <c r="C807" s="54" t="s">
        <v>15</v>
      </c>
      <c r="D807" s="54" t="s">
        <v>16</v>
      </c>
      <c r="E807" s="55" t="s">
        <v>1212</v>
      </c>
      <c r="F807" s="74" t="s">
        <v>1490</v>
      </c>
      <c r="G807" s="200" t="s">
        <v>19</v>
      </c>
      <c r="H807" s="56" t="s">
        <v>18</v>
      </c>
      <c r="I807" s="56" t="s">
        <v>20</v>
      </c>
      <c r="J807" s="56" t="s">
        <v>20</v>
      </c>
      <c r="K807" s="89" t="s">
        <v>20</v>
      </c>
    </row>
    <row r="808" spans="1:11" ht="13.9" customHeight="1" outlineLevel="1" x14ac:dyDescent="0.2">
      <c r="A808" s="515" t="s">
        <v>1077</v>
      </c>
      <c r="B808" s="268" t="s">
        <v>69</v>
      </c>
      <c r="C808" s="54" t="s">
        <v>15</v>
      </c>
      <c r="D808" s="54" t="s">
        <v>16</v>
      </c>
      <c r="E808" s="55" t="s">
        <v>1647</v>
      </c>
      <c r="F808" t="s">
        <v>1547</v>
      </c>
      <c r="G808" s="200" t="s">
        <v>1010</v>
      </c>
      <c r="H808" s="56" t="s">
        <v>18</v>
      </c>
      <c r="I808" s="56" t="s">
        <v>18</v>
      </c>
      <c r="J808" s="56" t="s">
        <v>18</v>
      </c>
      <c r="K808" s="89" t="s">
        <v>20</v>
      </c>
    </row>
    <row r="809" spans="1:11" outlineLevel="1" x14ac:dyDescent="0.2">
      <c r="A809" s="515" t="s">
        <v>1077</v>
      </c>
      <c r="B809" s="268" t="s">
        <v>181</v>
      </c>
      <c r="C809" s="54" t="s">
        <v>56</v>
      </c>
      <c r="D809" s="54" t="s">
        <v>148</v>
      </c>
      <c r="E809" s="55" t="s">
        <v>1293</v>
      </c>
      <c r="F809" s="78">
        <v>9000</v>
      </c>
      <c r="G809" s="200" t="s">
        <v>149</v>
      </c>
      <c r="H809" s="56" t="s">
        <v>18</v>
      </c>
      <c r="I809" s="56" t="s">
        <v>18</v>
      </c>
      <c r="J809" s="56" t="s">
        <v>20</v>
      </c>
      <c r="K809" s="89" t="s">
        <v>20</v>
      </c>
    </row>
    <row r="810" spans="1:11" outlineLevel="1" x14ac:dyDescent="0.2">
      <c r="A810" s="515" t="s">
        <v>1077</v>
      </c>
      <c r="B810" s="268" t="s">
        <v>196</v>
      </c>
      <c r="C810" s="54" t="s">
        <v>56</v>
      </c>
      <c r="D810" s="54" t="s">
        <v>57</v>
      </c>
      <c r="E810" s="55" t="s">
        <v>1349</v>
      </c>
      <c r="F810" s="74">
        <v>6000</v>
      </c>
      <c r="G810" s="200" t="s">
        <v>49</v>
      </c>
      <c r="H810" s="56" t="s">
        <v>20</v>
      </c>
      <c r="I810" s="56" t="s">
        <v>20</v>
      </c>
      <c r="J810" s="56" t="s">
        <v>20</v>
      </c>
      <c r="K810" s="89" t="s">
        <v>20</v>
      </c>
    </row>
    <row r="811" spans="1:11" ht="15.75" outlineLevel="1" thickBot="1" x14ac:dyDescent="0.25">
      <c r="A811" s="516" t="s">
        <v>1077</v>
      </c>
      <c r="B811" s="266" t="s">
        <v>497</v>
      </c>
      <c r="C811" s="75" t="s">
        <v>15</v>
      </c>
      <c r="D811" s="75" t="s">
        <v>16</v>
      </c>
      <c r="E811" s="76" t="s">
        <v>1329</v>
      </c>
      <c r="F811" s="86" t="s">
        <v>1500</v>
      </c>
      <c r="G811" s="202" t="s">
        <v>19</v>
      </c>
      <c r="H811" s="77" t="s">
        <v>18</v>
      </c>
      <c r="I811" s="77" t="s">
        <v>18</v>
      </c>
      <c r="J811" s="77" t="s">
        <v>20</v>
      </c>
      <c r="K811" s="488" t="s">
        <v>20</v>
      </c>
    </row>
    <row r="812" spans="1:11" ht="13.9" customHeight="1" outlineLevel="1" thickBot="1" x14ac:dyDescent="0.25">
      <c r="A812" s="489"/>
      <c r="B812" s="69"/>
      <c r="C812" s="63"/>
      <c r="D812" s="63"/>
      <c r="E812" s="69"/>
      <c r="F812" s="69"/>
      <c r="G812" s="203"/>
      <c r="H812" s="62"/>
      <c r="I812" s="62"/>
      <c r="J812" s="62"/>
      <c r="K812" s="62"/>
    </row>
    <row r="813" spans="1:11" x14ac:dyDescent="0.2">
      <c r="A813" s="490" t="s">
        <v>1078</v>
      </c>
      <c r="B813" s="267" t="s">
        <v>496</v>
      </c>
      <c r="C813" s="70" t="s">
        <v>73</v>
      </c>
      <c r="D813" s="70" t="s">
        <v>16</v>
      </c>
      <c r="E813" s="71" t="s">
        <v>1163</v>
      </c>
      <c r="F813" s="85" t="s">
        <v>1099</v>
      </c>
      <c r="G813" s="208" t="s">
        <v>74</v>
      </c>
      <c r="H813" s="72" t="s">
        <v>20</v>
      </c>
      <c r="I813" s="72" t="s">
        <v>20</v>
      </c>
      <c r="J813" s="72" t="s">
        <v>20</v>
      </c>
      <c r="K813" s="487" t="s">
        <v>20</v>
      </c>
    </row>
    <row r="814" spans="1:11" outlineLevel="1" x14ac:dyDescent="0.2">
      <c r="A814" s="515" t="s">
        <v>1078</v>
      </c>
      <c r="B814" s="268" t="s">
        <v>79</v>
      </c>
      <c r="C814" s="54" t="s">
        <v>73</v>
      </c>
      <c r="D814" s="54" t="s">
        <v>16</v>
      </c>
      <c r="E814" s="55" t="s">
        <v>1188</v>
      </c>
      <c r="F814" s="74" t="s">
        <v>1099</v>
      </c>
      <c r="G814" s="200" t="s">
        <v>74</v>
      </c>
      <c r="H814" s="56" t="s">
        <v>20</v>
      </c>
      <c r="I814" s="56" t="s">
        <v>20</v>
      </c>
      <c r="J814" s="56" t="s">
        <v>20</v>
      </c>
      <c r="K814" s="89" t="s">
        <v>20</v>
      </c>
    </row>
    <row r="815" spans="1:11" ht="25.5" outlineLevel="1" x14ac:dyDescent="0.2">
      <c r="A815" s="515" t="s">
        <v>1078</v>
      </c>
      <c r="B815" s="264" t="s">
        <v>539</v>
      </c>
      <c r="C815" s="54" t="s">
        <v>26</v>
      </c>
      <c r="D815" s="54" t="s">
        <v>16</v>
      </c>
      <c r="E815" s="55" t="s">
        <v>1595</v>
      </c>
      <c r="F815" s="74" t="s">
        <v>1287</v>
      </c>
      <c r="G815" s="200" t="s">
        <v>19</v>
      </c>
      <c r="H815" s="228" t="s">
        <v>18</v>
      </c>
      <c r="I815" s="228" t="s">
        <v>20</v>
      </c>
      <c r="J815" s="228" t="s">
        <v>20</v>
      </c>
      <c r="K815" s="89" t="s">
        <v>20</v>
      </c>
    </row>
    <row r="816" spans="1:11" ht="63.75" outlineLevel="1" x14ac:dyDescent="0.2">
      <c r="A816" s="515" t="s">
        <v>1078</v>
      </c>
      <c r="B816" s="268" t="s">
        <v>115</v>
      </c>
      <c r="C816" s="54" t="s">
        <v>56</v>
      </c>
      <c r="D816" s="54" t="s">
        <v>16</v>
      </c>
      <c r="E816" s="272" t="s">
        <v>1245</v>
      </c>
      <c r="F816" s="74" t="s">
        <v>1502</v>
      </c>
      <c r="G816" s="200" t="s">
        <v>1010</v>
      </c>
      <c r="H816" s="228" t="s">
        <v>18</v>
      </c>
      <c r="I816" s="228" t="s">
        <v>18</v>
      </c>
      <c r="J816" s="228" t="s">
        <v>20</v>
      </c>
      <c r="K816" s="89" t="s">
        <v>20</v>
      </c>
    </row>
    <row r="817" spans="1:11" ht="38.25" outlineLevel="1" x14ac:dyDescent="0.2">
      <c r="A817" s="515" t="s">
        <v>1078</v>
      </c>
      <c r="B817" s="268" t="s">
        <v>72</v>
      </c>
      <c r="C817" s="54" t="s">
        <v>15</v>
      </c>
      <c r="D817" s="54" t="s">
        <v>16</v>
      </c>
      <c r="E817" s="55" t="s">
        <v>1530</v>
      </c>
      <c r="F817" s="74" t="s">
        <v>1501</v>
      </c>
      <c r="G817" s="200" t="s">
        <v>19</v>
      </c>
      <c r="H817" s="56" t="s">
        <v>18</v>
      </c>
      <c r="I817" s="56" t="s">
        <v>20</v>
      </c>
      <c r="J817" s="56" t="s">
        <v>20</v>
      </c>
      <c r="K817" s="89" t="s">
        <v>20</v>
      </c>
    </row>
    <row r="818" spans="1:11" ht="25.5" outlineLevel="1" x14ac:dyDescent="0.2">
      <c r="A818" s="515" t="s">
        <v>1078</v>
      </c>
      <c r="B818" s="268" t="s">
        <v>538</v>
      </c>
      <c r="C818" s="54" t="s">
        <v>15</v>
      </c>
      <c r="D818" s="54" t="s">
        <v>16</v>
      </c>
      <c r="E818" s="55" t="s">
        <v>1164</v>
      </c>
      <c r="F818" s="74" t="s">
        <v>1829</v>
      </c>
      <c r="G818" s="200" t="s">
        <v>19</v>
      </c>
      <c r="H818" s="228" t="s">
        <v>18</v>
      </c>
      <c r="I818" s="228" t="s">
        <v>18</v>
      </c>
      <c r="J818" s="228" t="s">
        <v>20</v>
      </c>
      <c r="K818" s="89" t="s">
        <v>20</v>
      </c>
    </row>
    <row r="819" spans="1:11" ht="114.75" outlineLevel="1" x14ac:dyDescent="0.2">
      <c r="A819" s="515" t="s">
        <v>1078</v>
      </c>
      <c r="B819" s="268" t="s">
        <v>77</v>
      </c>
      <c r="C819" s="54" t="s">
        <v>15</v>
      </c>
      <c r="D819" s="54" t="s">
        <v>16</v>
      </c>
      <c r="E819" s="55" t="s">
        <v>1227</v>
      </c>
      <c r="F819" s="74" t="s">
        <v>1545</v>
      </c>
      <c r="G819" s="200" t="s">
        <v>19</v>
      </c>
      <c r="H819" s="228" t="s">
        <v>18</v>
      </c>
      <c r="I819" s="228" t="s">
        <v>18</v>
      </c>
      <c r="J819" s="228" t="s">
        <v>20</v>
      </c>
      <c r="K819" s="89" t="s">
        <v>20</v>
      </c>
    </row>
    <row r="820" spans="1:11" ht="38.25" outlineLevel="1" x14ac:dyDescent="0.2">
      <c r="A820" s="515" t="s">
        <v>1078</v>
      </c>
      <c r="B820" s="268" t="s">
        <v>83</v>
      </c>
      <c r="C820" s="54" t="s">
        <v>15</v>
      </c>
      <c r="D820" s="54" t="s">
        <v>16</v>
      </c>
      <c r="E820" s="55" t="s">
        <v>1212</v>
      </c>
      <c r="F820" s="74" t="s">
        <v>1546</v>
      </c>
      <c r="G820" s="200" t="s">
        <v>19</v>
      </c>
      <c r="H820" s="56" t="s">
        <v>18</v>
      </c>
      <c r="I820" s="56" t="s">
        <v>20</v>
      </c>
      <c r="J820" s="56" t="s">
        <v>20</v>
      </c>
      <c r="K820" s="89" t="s">
        <v>20</v>
      </c>
    </row>
    <row r="821" spans="1:11" ht="13.9" customHeight="1" outlineLevel="1" x14ac:dyDescent="0.2">
      <c r="A821" s="515" t="s">
        <v>1078</v>
      </c>
      <c r="B821" s="268" t="s">
        <v>69</v>
      </c>
      <c r="C821" s="54" t="s">
        <v>15</v>
      </c>
      <c r="D821" s="54" t="s">
        <v>16</v>
      </c>
      <c r="E821" s="55" t="s">
        <v>1647</v>
      </c>
      <c r="F821" t="s">
        <v>1547</v>
      </c>
      <c r="G821" s="200" t="s">
        <v>1010</v>
      </c>
      <c r="H821" s="56" t="s">
        <v>18</v>
      </c>
      <c r="I821" s="56" t="s">
        <v>18</v>
      </c>
      <c r="J821" s="56" t="s">
        <v>18</v>
      </c>
      <c r="K821" s="89" t="s">
        <v>20</v>
      </c>
    </row>
    <row r="822" spans="1:11" outlineLevel="1" x14ac:dyDescent="0.2">
      <c r="A822" s="515" t="s">
        <v>1078</v>
      </c>
      <c r="B822" s="268" t="s">
        <v>181</v>
      </c>
      <c r="C822" s="54" t="s">
        <v>56</v>
      </c>
      <c r="D822" s="54" t="s">
        <v>148</v>
      </c>
      <c r="E822" s="55" t="s">
        <v>1293</v>
      </c>
      <c r="F822" s="78">
        <v>21384</v>
      </c>
      <c r="G822" s="200" t="s">
        <v>149</v>
      </c>
      <c r="H822" s="56" t="s">
        <v>18</v>
      </c>
      <c r="I822" s="56" t="s">
        <v>18</v>
      </c>
      <c r="J822" s="56" t="s">
        <v>20</v>
      </c>
      <c r="K822" s="89" t="s">
        <v>20</v>
      </c>
    </row>
    <row r="823" spans="1:11" outlineLevel="1" x14ac:dyDescent="0.2">
      <c r="A823" s="515" t="s">
        <v>1078</v>
      </c>
      <c r="B823" s="268" t="s">
        <v>107</v>
      </c>
      <c r="C823" s="54" t="s">
        <v>56</v>
      </c>
      <c r="D823" s="54" t="s">
        <v>136</v>
      </c>
      <c r="E823" s="55" t="s">
        <v>1572</v>
      </c>
      <c r="F823" s="80">
        <v>90</v>
      </c>
      <c r="G823" s="200" t="s">
        <v>137</v>
      </c>
      <c r="H823" s="56" t="s">
        <v>20</v>
      </c>
      <c r="I823" s="56" t="s">
        <v>20</v>
      </c>
      <c r="J823" s="56" t="s">
        <v>20</v>
      </c>
      <c r="K823" s="89" t="s">
        <v>20</v>
      </c>
    </row>
    <row r="824" spans="1:11" outlineLevel="1" x14ac:dyDescent="0.2">
      <c r="A824" s="515" t="s">
        <v>1078</v>
      </c>
      <c r="B824" s="268" t="s">
        <v>170</v>
      </c>
      <c r="C824" s="54" t="s">
        <v>56</v>
      </c>
      <c r="D824" s="54" t="s">
        <v>57</v>
      </c>
      <c r="E824" s="55" t="s">
        <v>1422</v>
      </c>
      <c r="F824" s="74">
        <v>12000</v>
      </c>
      <c r="G824" s="200" t="s">
        <v>49</v>
      </c>
      <c r="H824" s="228" t="s">
        <v>20</v>
      </c>
      <c r="I824" s="228" t="s">
        <v>20</v>
      </c>
      <c r="J824" s="228" t="s">
        <v>20</v>
      </c>
      <c r="K824" s="89" t="s">
        <v>20</v>
      </c>
    </row>
    <row r="825" spans="1:11" outlineLevel="1" x14ac:dyDescent="0.2">
      <c r="A825" s="515" t="s">
        <v>1078</v>
      </c>
      <c r="B825" s="268" t="s">
        <v>196</v>
      </c>
      <c r="C825" s="54" t="s">
        <v>56</v>
      </c>
      <c r="D825" s="54" t="s">
        <v>57</v>
      </c>
      <c r="E825" s="55" t="s">
        <v>1349</v>
      </c>
      <c r="F825" s="74">
        <v>3300</v>
      </c>
      <c r="G825" s="200" t="s">
        <v>49</v>
      </c>
      <c r="H825" s="56" t="s">
        <v>20</v>
      </c>
      <c r="I825" s="56" t="s">
        <v>20</v>
      </c>
      <c r="J825" s="56" t="s">
        <v>20</v>
      </c>
      <c r="K825" s="89" t="s">
        <v>20</v>
      </c>
    </row>
    <row r="826" spans="1:11" ht="15.75" outlineLevel="1" thickBot="1" x14ac:dyDescent="0.25">
      <c r="A826" s="516" t="s">
        <v>1078</v>
      </c>
      <c r="B826" s="266" t="s">
        <v>183</v>
      </c>
      <c r="C826" s="75" t="s">
        <v>56</v>
      </c>
      <c r="D826" s="75" t="s">
        <v>57</v>
      </c>
      <c r="E826" s="76" t="s">
        <v>1247</v>
      </c>
      <c r="F826" s="86">
        <v>300</v>
      </c>
      <c r="G826" s="202" t="s">
        <v>49</v>
      </c>
      <c r="H826" s="77" t="s">
        <v>20</v>
      </c>
      <c r="I826" s="77" t="s">
        <v>20</v>
      </c>
      <c r="J826" s="77" t="s">
        <v>20</v>
      </c>
      <c r="K826" s="488" t="s">
        <v>20</v>
      </c>
    </row>
    <row r="827" spans="1:11" ht="13.9" customHeight="1" outlineLevel="1" thickBot="1" x14ac:dyDescent="0.25">
      <c r="A827" s="489"/>
      <c r="B827" s="69"/>
      <c r="C827" s="63"/>
      <c r="D827" s="63"/>
      <c r="E827" s="69"/>
      <c r="F827" s="69"/>
      <c r="G827" s="203"/>
      <c r="H827" s="62"/>
      <c r="I827" s="62"/>
      <c r="J827" s="62"/>
      <c r="K827" s="62"/>
    </row>
    <row r="828" spans="1:11" x14ac:dyDescent="0.2">
      <c r="A828" s="490" t="s">
        <v>1079</v>
      </c>
      <c r="B828" s="267" t="s">
        <v>496</v>
      </c>
      <c r="C828" s="70" t="s">
        <v>73</v>
      </c>
      <c r="D828" s="70" t="s">
        <v>16</v>
      </c>
      <c r="E828" s="71" t="s">
        <v>1163</v>
      </c>
      <c r="F828" s="85" t="s">
        <v>1099</v>
      </c>
      <c r="G828" s="208" t="s">
        <v>74</v>
      </c>
      <c r="H828" s="72" t="s">
        <v>20</v>
      </c>
      <c r="I828" s="72" t="s">
        <v>20</v>
      </c>
      <c r="J828" s="72" t="s">
        <v>20</v>
      </c>
      <c r="K828" s="487" t="s">
        <v>20</v>
      </c>
    </row>
    <row r="829" spans="1:11" outlineLevel="1" x14ac:dyDescent="0.2">
      <c r="A829" s="515" t="s">
        <v>1079</v>
      </c>
      <c r="B829" s="268" t="s">
        <v>79</v>
      </c>
      <c r="C829" s="54" t="s">
        <v>73</v>
      </c>
      <c r="D829" s="54" t="s">
        <v>16</v>
      </c>
      <c r="E829" s="55" t="s">
        <v>1188</v>
      </c>
      <c r="F829" s="74" t="s">
        <v>1099</v>
      </c>
      <c r="G829" s="200" t="s">
        <v>74</v>
      </c>
      <c r="H829" s="56" t="s">
        <v>20</v>
      </c>
      <c r="I829" s="56" t="s">
        <v>20</v>
      </c>
      <c r="J829" s="56" t="s">
        <v>20</v>
      </c>
      <c r="K829" s="89" t="s">
        <v>20</v>
      </c>
    </row>
    <row r="830" spans="1:11" ht="25.5" outlineLevel="1" x14ac:dyDescent="0.2">
      <c r="A830" s="515" t="s">
        <v>1079</v>
      </c>
      <c r="B830" s="264" t="s">
        <v>539</v>
      </c>
      <c r="C830" s="54" t="s">
        <v>26</v>
      </c>
      <c r="D830" s="54" t="s">
        <v>16</v>
      </c>
      <c r="E830" s="55" t="s">
        <v>1595</v>
      </c>
      <c r="F830" s="74" t="s">
        <v>1287</v>
      </c>
      <c r="G830" s="200" t="s">
        <v>19</v>
      </c>
      <c r="H830" s="228" t="s">
        <v>18</v>
      </c>
      <c r="I830" s="228" t="s">
        <v>20</v>
      </c>
      <c r="J830" s="228" t="s">
        <v>20</v>
      </c>
      <c r="K830" s="89" t="s">
        <v>20</v>
      </c>
    </row>
    <row r="831" spans="1:11" outlineLevel="1" x14ac:dyDescent="0.2">
      <c r="A831" s="515" t="s">
        <v>1079</v>
      </c>
      <c r="B831" s="268" t="s">
        <v>481</v>
      </c>
      <c r="C831" s="54" t="s">
        <v>26</v>
      </c>
      <c r="D831" s="54" t="s">
        <v>16</v>
      </c>
      <c r="E831" s="272" t="s">
        <v>1496</v>
      </c>
      <c r="F831" s="74" t="s">
        <v>1503</v>
      </c>
      <c r="G831" s="200" t="s">
        <v>19</v>
      </c>
      <c r="H831" s="228" t="s">
        <v>18</v>
      </c>
      <c r="I831" s="228" t="s">
        <v>18</v>
      </c>
      <c r="J831" s="228" t="s">
        <v>20</v>
      </c>
      <c r="K831" s="89" t="s">
        <v>20</v>
      </c>
    </row>
    <row r="832" spans="1:11" ht="38.25" outlineLevel="1" x14ac:dyDescent="0.2">
      <c r="A832" s="515" t="s">
        <v>1079</v>
      </c>
      <c r="B832" s="268" t="s">
        <v>115</v>
      </c>
      <c r="C832" s="54" t="s">
        <v>56</v>
      </c>
      <c r="D832" s="54" t="s">
        <v>16</v>
      </c>
      <c r="E832" s="272" t="s">
        <v>1245</v>
      </c>
      <c r="F832" s="74" t="s">
        <v>1533</v>
      </c>
      <c r="G832" s="200" t="s">
        <v>1010</v>
      </c>
      <c r="H832" s="228" t="s">
        <v>18</v>
      </c>
      <c r="I832" s="228" t="s">
        <v>18</v>
      </c>
      <c r="J832" s="228" t="s">
        <v>20</v>
      </c>
      <c r="K832" s="89" t="s">
        <v>20</v>
      </c>
    </row>
    <row r="833" spans="1:11" ht="63.75" outlineLevel="1" x14ac:dyDescent="0.2">
      <c r="A833" s="515" t="s">
        <v>1079</v>
      </c>
      <c r="B833" s="268" t="s">
        <v>72</v>
      </c>
      <c r="C833" s="54" t="s">
        <v>15</v>
      </c>
      <c r="D833" s="54" t="s">
        <v>16</v>
      </c>
      <c r="E833" s="55" t="s">
        <v>1530</v>
      </c>
      <c r="F833" s="74" t="s">
        <v>1601</v>
      </c>
      <c r="G833" s="200" t="s">
        <v>19</v>
      </c>
      <c r="H833" s="56" t="s">
        <v>18</v>
      </c>
      <c r="I833" s="56" t="s">
        <v>20</v>
      </c>
      <c r="J833" s="56" t="s">
        <v>20</v>
      </c>
      <c r="K833" s="89" t="s">
        <v>20</v>
      </c>
    </row>
    <row r="834" spans="1:11" ht="38.25" outlineLevel="1" x14ac:dyDescent="0.2">
      <c r="A834" s="515" t="s">
        <v>1079</v>
      </c>
      <c r="B834" s="268" t="s">
        <v>538</v>
      </c>
      <c r="C834" s="54" t="s">
        <v>15</v>
      </c>
      <c r="D834" s="54" t="s">
        <v>16</v>
      </c>
      <c r="E834" s="55" t="s">
        <v>1164</v>
      </c>
      <c r="F834" s="74" t="s">
        <v>1828</v>
      </c>
      <c r="G834" s="200" t="s">
        <v>19</v>
      </c>
      <c r="H834" s="228" t="s">
        <v>18</v>
      </c>
      <c r="I834" s="228" t="s">
        <v>18</v>
      </c>
      <c r="J834" s="228" t="s">
        <v>20</v>
      </c>
      <c r="K834" s="89" t="s">
        <v>20</v>
      </c>
    </row>
    <row r="835" spans="1:11" ht="114.75" outlineLevel="1" x14ac:dyDescent="0.2">
      <c r="A835" s="515" t="s">
        <v>1079</v>
      </c>
      <c r="B835" s="268" t="s">
        <v>77</v>
      </c>
      <c r="C835" s="54" t="s">
        <v>15</v>
      </c>
      <c r="D835" s="54" t="s">
        <v>16</v>
      </c>
      <c r="E835" s="55" t="s">
        <v>1227</v>
      </c>
      <c r="F835" s="74" t="s">
        <v>1545</v>
      </c>
      <c r="G835" s="200" t="s">
        <v>19</v>
      </c>
      <c r="H835" s="228" t="s">
        <v>18</v>
      </c>
      <c r="I835" s="228" t="s">
        <v>18</v>
      </c>
      <c r="J835" s="228" t="s">
        <v>20</v>
      </c>
      <c r="K835" s="89" t="s">
        <v>20</v>
      </c>
    </row>
    <row r="836" spans="1:11" ht="38.25" outlineLevel="1" x14ac:dyDescent="0.2">
      <c r="A836" s="515" t="s">
        <v>1079</v>
      </c>
      <c r="B836" s="268" t="s">
        <v>83</v>
      </c>
      <c r="C836" s="54" t="s">
        <v>15</v>
      </c>
      <c r="D836" s="54" t="s">
        <v>16</v>
      </c>
      <c r="E836" s="55" t="s">
        <v>1212</v>
      </c>
      <c r="F836" s="74" t="s">
        <v>1567</v>
      </c>
      <c r="G836" s="200" t="s">
        <v>19</v>
      </c>
      <c r="H836" s="56" t="s">
        <v>18</v>
      </c>
      <c r="I836" s="56" t="s">
        <v>20</v>
      </c>
      <c r="J836" s="56" t="s">
        <v>20</v>
      </c>
      <c r="K836" s="89" t="s">
        <v>20</v>
      </c>
    </row>
    <row r="837" spans="1:11" ht="13.9" customHeight="1" outlineLevel="1" x14ac:dyDescent="0.2">
      <c r="A837" s="515" t="s">
        <v>1079</v>
      </c>
      <c r="B837" s="268" t="s">
        <v>69</v>
      </c>
      <c r="C837" s="54" t="s">
        <v>15</v>
      </c>
      <c r="D837" s="54" t="s">
        <v>16</v>
      </c>
      <c r="E837" s="55" t="s">
        <v>1647</v>
      </c>
      <c r="F837" t="s">
        <v>1547</v>
      </c>
      <c r="G837" s="200" t="s">
        <v>1010</v>
      </c>
      <c r="H837" s="56" t="s">
        <v>18</v>
      </c>
      <c r="I837" s="56" t="s">
        <v>18</v>
      </c>
      <c r="J837" s="56" t="s">
        <v>18</v>
      </c>
      <c r="K837" s="89" t="s">
        <v>20</v>
      </c>
    </row>
    <row r="838" spans="1:11" outlineLevel="1" x14ac:dyDescent="0.2">
      <c r="A838" s="515" t="s">
        <v>1079</v>
      </c>
      <c r="B838" s="268" t="s">
        <v>181</v>
      </c>
      <c r="C838" s="54" t="s">
        <v>56</v>
      </c>
      <c r="D838" s="54" t="s">
        <v>148</v>
      </c>
      <c r="E838" s="55" t="s">
        <v>1293</v>
      </c>
      <c r="F838" s="78">
        <v>4478</v>
      </c>
      <c r="G838" s="200" t="s">
        <v>149</v>
      </c>
      <c r="H838" s="56" t="s">
        <v>18</v>
      </c>
      <c r="I838" s="56" t="s">
        <v>18</v>
      </c>
      <c r="J838" s="56" t="s">
        <v>20</v>
      </c>
      <c r="K838" s="89" t="s">
        <v>20</v>
      </c>
    </row>
    <row r="839" spans="1:11" outlineLevel="1" x14ac:dyDescent="0.2">
      <c r="A839" s="515" t="s">
        <v>1079</v>
      </c>
      <c r="B839" s="268" t="s">
        <v>107</v>
      </c>
      <c r="C839" s="54" t="s">
        <v>56</v>
      </c>
      <c r="D839" s="54" t="s">
        <v>136</v>
      </c>
      <c r="E839" s="55" t="s">
        <v>1572</v>
      </c>
      <c r="F839" s="80">
        <v>90</v>
      </c>
      <c r="G839" s="200" t="s">
        <v>137</v>
      </c>
      <c r="H839" s="56" t="s">
        <v>20</v>
      </c>
      <c r="I839" s="56" t="s">
        <v>20</v>
      </c>
      <c r="J839" s="56" t="s">
        <v>20</v>
      </c>
      <c r="K839" s="89" t="s">
        <v>20</v>
      </c>
    </row>
    <row r="840" spans="1:11" outlineLevel="1" x14ac:dyDescent="0.2">
      <c r="A840" s="515" t="s">
        <v>1079</v>
      </c>
      <c r="B840" s="268" t="s">
        <v>196</v>
      </c>
      <c r="C840" s="54" t="s">
        <v>56</v>
      </c>
      <c r="D840" s="54" t="s">
        <v>57</v>
      </c>
      <c r="E840" s="55" t="s">
        <v>1349</v>
      </c>
      <c r="F840" s="74">
        <v>3300</v>
      </c>
      <c r="G840" s="200" t="s">
        <v>49</v>
      </c>
      <c r="H840" s="56" t="s">
        <v>20</v>
      </c>
      <c r="I840" s="56" t="s">
        <v>20</v>
      </c>
      <c r="J840" s="56" t="s">
        <v>20</v>
      </c>
      <c r="K840" s="89" t="s">
        <v>20</v>
      </c>
    </row>
    <row r="841" spans="1:11" ht="26.25" outlineLevel="1" thickBot="1" x14ac:dyDescent="0.25">
      <c r="A841" s="516" t="s">
        <v>1079</v>
      </c>
      <c r="B841" s="266" t="s">
        <v>497</v>
      </c>
      <c r="C841" s="75" t="s">
        <v>15</v>
      </c>
      <c r="D841" s="75" t="s">
        <v>16</v>
      </c>
      <c r="E841" s="76" t="s">
        <v>1329</v>
      </c>
      <c r="F841" s="86" t="s">
        <v>1617</v>
      </c>
      <c r="G841" s="202" t="s">
        <v>19</v>
      </c>
      <c r="H841" s="77" t="s">
        <v>18</v>
      </c>
      <c r="I841" s="77" t="s">
        <v>18</v>
      </c>
      <c r="J841" s="77" t="s">
        <v>20</v>
      </c>
      <c r="K841" s="488" t="s">
        <v>20</v>
      </c>
    </row>
    <row r="842" spans="1:11" ht="13.9" customHeight="1" outlineLevel="1" thickBot="1" x14ac:dyDescent="0.25">
      <c r="A842" s="489"/>
      <c r="B842" s="69"/>
      <c r="C842" s="63"/>
      <c r="D842" s="63"/>
      <c r="E842" s="69"/>
      <c r="F842" s="69"/>
      <c r="G842" s="203"/>
      <c r="H842" s="62"/>
      <c r="I842" s="62"/>
      <c r="J842" s="62"/>
      <c r="K842" s="62"/>
    </row>
    <row r="843" spans="1:11" x14ac:dyDescent="0.2">
      <c r="A843" s="490" t="s">
        <v>1080</v>
      </c>
      <c r="B843" s="267" t="s">
        <v>496</v>
      </c>
      <c r="C843" s="70" t="s">
        <v>73</v>
      </c>
      <c r="D843" s="70" t="s">
        <v>16</v>
      </c>
      <c r="E843" s="71" t="s">
        <v>1163</v>
      </c>
      <c r="F843" s="85" t="s">
        <v>1099</v>
      </c>
      <c r="G843" s="208" t="s">
        <v>74</v>
      </c>
      <c r="H843" s="72" t="s">
        <v>20</v>
      </c>
      <c r="I843" s="72" t="s">
        <v>20</v>
      </c>
      <c r="J843" s="72" t="s">
        <v>20</v>
      </c>
      <c r="K843" s="487" t="s">
        <v>20</v>
      </c>
    </row>
    <row r="844" spans="1:11" outlineLevel="1" x14ac:dyDescent="0.2">
      <c r="A844" s="515" t="s">
        <v>1080</v>
      </c>
      <c r="B844" s="268" t="s">
        <v>79</v>
      </c>
      <c r="C844" s="54" t="s">
        <v>73</v>
      </c>
      <c r="D844" s="54" t="s">
        <v>16</v>
      </c>
      <c r="E844" s="55" t="s">
        <v>1188</v>
      </c>
      <c r="F844" s="74" t="s">
        <v>1099</v>
      </c>
      <c r="G844" s="200" t="s">
        <v>74</v>
      </c>
      <c r="H844" s="56" t="s">
        <v>20</v>
      </c>
      <c r="I844" s="56" t="s">
        <v>20</v>
      </c>
      <c r="J844" s="56" t="s">
        <v>20</v>
      </c>
      <c r="K844" s="89" t="s">
        <v>20</v>
      </c>
    </row>
    <row r="845" spans="1:11" ht="25.5" outlineLevel="1" x14ac:dyDescent="0.2">
      <c r="A845" s="515" t="s">
        <v>1080</v>
      </c>
      <c r="B845" s="264" t="s">
        <v>539</v>
      </c>
      <c r="C845" s="54" t="s">
        <v>26</v>
      </c>
      <c r="D845" s="54" t="s">
        <v>16</v>
      </c>
      <c r="E845" s="55" t="s">
        <v>1595</v>
      </c>
      <c r="F845" s="74" t="s">
        <v>1646</v>
      </c>
      <c r="G845" s="200" t="s">
        <v>19</v>
      </c>
      <c r="H845" s="228" t="s">
        <v>18</v>
      </c>
      <c r="I845" s="228" t="s">
        <v>20</v>
      </c>
      <c r="J845" s="228" t="s">
        <v>20</v>
      </c>
      <c r="K845" s="89" t="s">
        <v>20</v>
      </c>
    </row>
    <row r="846" spans="1:11" ht="25.5" outlineLevel="1" x14ac:dyDescent="0.2">
      <c r="A846" s="515" t="s">
        <v>1080</v>
      </c>
      <c r="B846" s="268" t="s">
        <v>115</v>
      </c>
      <c r="C846" s="54" t="s">
        <v>56</v>
      </c>
      <c r="D846" s="54" t="s">
        <v>16</v>
      </c>
      <c r="E846" s="272" t="s">
        <v>1245</v>
      </c>
      <c r="F846" s="74" t="s">
        <v>1492</v>
      </c>
      <c r="G846" s="200" t="s">
        <v>1010</v>
      </c>
      <c r="H846" s="228" t="s">
        <v>18</v>
      </c>
      <c r="I846" s="228" t="s">
        <v>18</v>
      </c>
      <c r="J846" s="228" t="s">
        <v>20</v>
      </c>
      <c r="K846" s="89" t="s">
        <v>20</v>
      </c>
    </row>
    <row r="847" spans="1:11" outlineLevel="1" x14ac:dyDescent="0.2">
      <c r="A847" s="515" t="s">
        <v>1080</v>
      </c>
      <c r="B847" s="268" t="s">
        <v>72</v>
      </c>
      <c r="C847" s="54" t="s">
        <v>15</v>
      </c>
      <c r="D847" s="54" t="s">
        <v>16</v>
      </c>
      <c r="E847" s="55" t="s">
        <v>1530</v>
      </c>
      <c r="F847" s="74" t="s">
        <v>1489</v>
      </c>
      <c r="G847" s="200" t="s">
        <v>19</v>
      </c>
      <c r="H847" s="56" t="s">
        <v>18</v>
      </c>
      <c r="I847" s="56" t="s">
        <v>20</v>
      </c>
      <c r="J847" s="56" t="s">
        <v>20</v>
      </c>
      <c r="K847" s="89" t="s">
        <v>20</v>
      </c>
    </row>
    <row r="848" spans="1:11" ht="38.25" outlineLevel="1" x14ac:dyDescent="0.2">
      <c r="A848" s="515" t="s">
        <v>1080</v>
      </c>
      <c r="B848" s="268" t="s">
        <v>538</v>
      </c>
      <c r="C848" s="54" t="s">
        <v>15</v>
      </c>
      <c r="D848" s="54" t="s">
        <v>16</v>
      </c>
      <c r="E848" s="55" t="s">
        <v>1164</v>
      </c>
      <c r="F848" s="74" t="s">
        <v>1819</v>
      </c>
      <c r="G848" s="200" t="s">
        <v>19</v>
      </c>
      <c r="H848" s="228" t="s">
        <v>18</v>
      </c>
      <c r="I848" s="228" t="s">
        <v>18</v>
      </c>
      <c r="J848" s="228" t="s">
        <v>20</v>
      </c>
      <c r="K848" s="89" t="s">
        <v>20</v>
      </c>
    </row>
    <row r="849" spans="1:11" ht="76.5" outlineLevel="1" x14ac:dyDescent="0.2">
      <c r="A849" s="515" t="s">
        <v>1080</v>
      </c>
      <c r="B849" s="268" t="s">
        <v>77</v>
      </c>
      <c r="C849" s="54" t="s">
        <v>15</v>
      </c>
      <c r="D849" s="54" t="s">
        <v>16</v>
      </c>
      <c r="E849" s="55" t="s">
        <v>1560</v>
      </c>
      <c r="F849" s="74" t="s">
        <v>1815</v>
      </c>
      <c r="G849" s="200" t="s">
        <v>19</v>
      </c>
      <c r="H849" s="228" t="s">
        <v>18</v>
      </c>
      <c r="I849" s="228" t="s">
        <v>18</v>
      </c>
      <c r="J849" s="228" t="s">
        <v>20</v>
      </c>
      <c r="K849" s="89" t="s">
        <v>20</v>
      </c>
    </row>
    <row r="850" spans="1:11" ht="38.25" outlineLevel="1" x14ac:dyDescent="0.2">
      <c r="A850" s="515" t="s">
        <v>1080</v>
      </c>
      <c r="B850" s="268" t="s">
        <v>83</v>
      </c>
      <c r="C850" s="54" t="s">
        <v>15</v>
      </c>
      <c r="D850" s="54" t="s">
        <v>16</v>
      </c>
      <c r="E850" s="55" t="s">
        <v>1212</v>
      </c>
      <c r="F850" s="74" t="s">
        <v>1566</v>
      </c>
      <c r="G850" s="200" t="s">
        <v>19</v>
      </c>
      <c r="H850" s="56" t="s">
        <v>18</v>
      </c>
      <c r="I850" s="56" t="s">
        <v>20</v>
      </c>
      <c r="J850" s="56" t="s">
        <v>20</v>
      </c>
      <c r="K850" s="89" t="s">
        <v>20</v>
      </c>
    </row>
    <row r="851" spans="1:11" ht="13.9" customHeight="1" outlineLevel="1" x14ac:dyDescent="0.2">
      <c r="A851" s="515" t="s">
        <v>1080</v>
      </c>
      <c r="B851" s="268" t="s">
        <v>69</v>
      </c>
      <c r="C851" s="54" t="s">
        <v>15</v>
      </c>
      <c r="D851" s="54" t="s">
        <v>16</v>
      </c>
      <c r="E851" s="55" t="s">
        <v>1647</v>
      </c>
      <c r="F851" t="s">
        <v>1547</v>
      </c>
      <c r="G851" s="200" t="s">
        <v>1010</v>
      </c>
      <c r="H851" s="56" t="s">
        <v>18</v>
      </c>
      <c r="I851" s="56" t="s">
        <v>18</v>
      </c>
      <c r="J851" s="56" t="s">
        <v>18</v>
      </c>
      <c r="K851" s="89" t="s">
        <v>20</v>
      </c>
    </row>
    <row r="852" spans="1:11" outlineLevel="1" x14ac:dyDescent="0.2">
      <c r="A852" s="515" t="s">
        <v>1080</v>
      </c>
      <c r="B852" s="268" t="s">
        <v>181</v>
      </c>
      <c r="C852" s="54" t="s">
        <v>56</v>
      </c>
      <c r="D852" s="54" t="s">
        <v>148</v>
      </c>
      <c r="E852" s="55" t="s">
        <v>1293</v>
      </c>
      <c r="F852" s="78">
        <v>14720</v>
      </c>
      <c r="G852" s="200" t="s">
        <v>149</v>
      </c>
      <c r="H852" s="56" t="s">
        <v>18</v>
      </c>
      <c r="I852" s="56" t="s">
        <v>18</v>
      </c>
      <c r="J852" s="56" t="s">
        <v>20</v>
      </c>
      <c r="K852" s="89" t="s">
        <v>20</v>
      </c>
    </row>
    <row r="853" spans="1:11" ht="15.75" outlineLevel="1" thickBot="1" x14ac:dyDescent="0.25">
      <c r="A853" s="516" t="s">
        <v>1080</v>
      </c>
      <c r="B853" s="266" t="s">
        <v>183</v>
      </c>
      <c r="C853" s="75" t="s">
        <v>56</v>
      </c>
      <c r="D853" s="75" t="s">
        <v>57</v>
      </c>
      <c r="E853" s="76" t="s">
        <v>1247</v>
      </c>
      <c r="F853" s="86">
        <v>200</v>
      </c>
      <c r="G853" s="202" t="s">
        <v>49</v>
      </c>
      <c r="H853" s="77" t="s">
        <v>20</v>
      </c>
      <c r="I853" s="77" t="s">
        <v>20</v>
      </c>
      <c r="J853" s="77" t="s">
        <v>20</v>
      </c>
      <c r="K853" s="488" t="s">
        <v>20</v>
      </c>
    </row>
    <row r="854" spans="1:11" ht="13.9" customHeight="1" outlineLevel="1" thickBot="1" x14ac:dyDescent="0.25">
      <c r="A854" s="489"/>
      <c r="B854" s="69"/>
      <c r="C854" s="63"/>
      <c r="D854" s="63"/>
      <c r="E854" s="69"/>
      <c r="F854" s="69"/>
      <c r="G854" s="203"/>
      <c r="H854" s="62"/>
      <c r="I854" s="62"/>
      <c r="J854" s="62"/>
      <c r="K854" s="62"/>
    </row>
    <row r="855" spans="1:11" x14ac:dyDescent="0.2">
      <c r="A855" s="490" t="s">
        <v>1081</v>
      </c>
      <c r="B855" s="267" t="s">
        <v>496</v>
      </c>
      <c r="C855" s="70" t="s">
        <v>73</v>
      </c>
      <c r="D855" s="70" t="s">
        <v>16</v>
      </c>
      <c r="E855" s="71" t="s">
        <v>1163</v>
      </c>
      <c r="F855" s="85" t="s">
        <v>1099</v>
      </c>
      <c r="G855" s="208" t="s">
        <v>74</v>
      </c>
      <c r="H855" s="72" t="s">
        <v>20</v>
      </c>
      <c r="I855" s="72" t="s">
        <v>20</v>
      </c>
      <c r="J855" s="72" t="s">
        <v>20</v>
      </c>
      <c r="K855" s="487" t="s">
        <v>20</v>
      </c>
    </row>
    <row r="856" spans="1:11" outlineLevel="1" x14ac:dyDescent="0.2">
      <c r="A856" s="515" t="s">
        <v>1081</v>
      </c>
      <c r="B856" s="268" t="s">
        <v>79</v>
      </c>
      <c r="C856" s="54" t="s">
        <v>73</v>
      </c>
      <c r="D856" s="54" t="s">
        <v>16</v>
      </c>
      <c r="E856" s="55" t="s">
        <v>1188</v>
      </c>
      <c r="F856" s="74" t="s">
        <v>1099</v>
      </c>
      <c r="G856" s="200" t="s">
        <v>74</v>
      </c>
      <c r="H856" s="56" t="s">
        <v>20</v>
      </c>
      <c r="I856" s="56" t="s">
        <v>20</v>
      </c>
      <c r="J856" s="56" t="s">
        <v>20</v>
      </c>
      <c r="K856" s="89" t="s">
        <v>20</v>
      </c>
    </row>
    <row r="857" spans="1:11" ht="25.5" outlineLevel="1" x14ac:dyDescent="0.2">
      <c r="A857" s="515" t="s">
        <v>1081</v>
      </c>
      <c r="B857" s="264" t="s">
        <v>539</v>
      </c>
      <c r="C857" s="54" t="s">
        <v>26</v>
      </c>
      <c r="D857" s="54" t="s">
        <v>16</v>
      </c>
      <c r="E857" s="55" t="s">
        <v>1595</v>
      </c>
      <c r="F857" s="74" t="s">
        <v>1553</v>
      </c>
      <c r="G857" s="200" t="s">
        <v>19</v>
      </c>
      <c r="H857" s="228" t="s">
        <v>18</v>
      </c>
      <c r="I857" s="228" t="s">
        <v>20</v>
      </c>
      <c r="J857" s="228" t="s">
        <v>20</v>
      </c>
      <c r="K857" s="89" t="s">
        <v>20</v>
      </c>
    </row>
    <row r="858" spans="1:11" ht="38.25" outlineLevel="1" x14ac:dyDescent="0.2">
      <c r="A858" s="515" t="s">
        <v>1081</v>
      </c>
      <c r="B858" s="264" t="s">
        <v>91</v>
      </c>
      <c r="C858" s="54" t="s">
        <v>26</v>
      </c>
      <c r="D858" s="54" t="s">
        <v>16</v>
      </c>
      <c r="E858" s="55" t="s">
        <v>1243</v>
      </c>
      <c r="F858" s="74" t="s">
        <v>1557</v>
      </c>
      <c r="G858" s="200" t="s">
        <v>19</v>
      </c>
      <c r="H858" s="228" t="s">
        <v>18</v>
      </c>
      <c r="I858" s="228" t="s">
        <v>20</v>
      </c>
      <c r="J858" s="228" t="s">
        <v>20</v>
      </c>
      <c r="K858" s="89" t="s">
        <v>20</v>
      </c>
    </row>
    <row r="859" spans="1:11" ht="76.5" outlineLevel="1" x14ac:dyDescent="0.2">
      <c r="A859" s="515" t="s">
        <v>1081</v>
      </c>
      <c r="B859" s="268" t="s">
        <v>115</v>
      </c>
      <c r="C859" s="54" t="s">
        <v>56</v>
      </c>
      <c r="D859" s="54" t="s">
        <v>16</v>
      </c>
      <c r="E859" s="272" t="s">
        <v>1245</v>
      </c>
      <c r="F859" s="74" t="s">
        <v>1556</v>
      </c>
      <c r="G859" s="200" t="s">
        <v>1010</v>
      </c>
      <c r="H859" s="228" t="s">
        <v>18</v>
      </c>
      <c r="I859" s="228" t="s">
        <v>18</v>
      </c>
      <c r="J859" s="228" t="s">
        <v>20</v>
      </c>
      <c r="K859" s="89" t="s">
        <v>20</v>
      </c>
    </row>
    <row r="860" spans="1:11" ht="63.75" outlineLevel="1" x14ac:dyDescent="0.2">
      <c r="A860" s="515" t="s">
        <v>1081</v>
      </c>
      <c r="B860" s="268" t="s">
        <v>72</v>
      </c>
      <c r="C860" s="54" t="s">
        <v>15</v>
      </c>
      <c r="D860" s="54" t="s">
        <v>16</v>
      </c>
      <c r="E860" s="55" t="s">
        <v>1530</v>
      </c>
      <c r="F860" s="74" t="s">
        <v>1601</v>
      </c>
      <c r="G860" s="200" t="s">
        <v>19</v>
      </c>
      <c r="H860" s="56" t="s">
        <v>18</v>
      </c>
      <c r="I860" s="56" t="s">
        <v>20</v>
      </c>
      <c r="J860" s="56" t="s">
        <v>20</v>
      </c>
      <c r="K860" s="89" t="s">
        <v>20</v>
      </c>
    </row>
    <row r="861" spans="1:11" ht="25.5" outlineLevel="1" x14ac:dyDescent="0.2">
      <c r="A861" s="515" t="s">
        <v>1081</v>
      </c>
      <c r="B861" s="268" t="s">
        <v>538</v>
      </c>
      <c r="C861" s="54" t="s">
        <v>15</v>
      </c>
      <c r="D861" s="54" t="s">
        <v>16</v>
      </c>
      <c r="E861" s="55" t="s">
        <v>1164</v>
      </c>
      <c r="F861" s="74" t="s">
        <v>1826</v>
      </c>
      <c r="G861" s="200" t="s">
        <v>19</v>
      </c>
      <c r="H861" s="228" t="s">
        <v>18</v>
      </c>
      <c r="I861" s="228" t="s">
        <v>18</v>
      </c>
      <c r="J861" s="228" t="s">
        <v>20</v>
      </c>
      <c r="K861" s="89" t="s">
        <v>20</v>
      </c>
    </row>
    <row r="862" spans="1:11" ht="63.75" outlineLevel="1" x14ac:dyDescent="0.2">
      <c r="A862" s="515" t="s">
        <v>1081</v>
      </c>
      <c r="B862" s="268" t="s">
        <v>77</v>
      </c>
      <c r="C862" s="54" t="s">
        <v>15</v>
      </c>
      <c r="D862" s="54" t="s">
        <v>16</v>
      </c>
      <c r="E862" s="55" t="s">
        <v>1227</v>
      </c>
      <c r="F862" s="74" t="s">
        <v>1554</v>
      </c>
      <c r="G862" s="200" t="s">
        <v>19</v>
      </c>
      <c r="H862" s="228" t="s">
        <v>18</v>
      </c>
      <c r="I862" s="228" t="s">
        <v>18</v>
      </c>
      <c r="J862" s="228" t="s">
        <v>20</v>
      </c>
      <c r="K862" s="89" t="s">
        <v>20</v>
      </c>
    </row>
    <row r="863" spans="1:11" ht="38.25" outlineLevel="1" x14ac:dyDescent="0.2">
      <c r="A863" s="515" t="s">
        <v>1081</v>
      </c>
      <c r="B863" s="268" t="s">
        <v>83</v>
      </c>
      <c r="C863" s="54" t="s">
        <v>15</v>
      </c>
      <c r="D863" s="54" t="s">
        <v>16</v>
      </c>
      <c r="E863" s="55" t="s">
        <v>1212</v>
      </c>
      <c r="F863" s="74" t="s">
        <v>1566</v>
      </c>
      <c r="G863" s="200" t="s">
        <v>19</v>
      </c>
      <c r="H863" s="56" t="s">
        <v>18</v>
      </c>
      <c r="I863" s="56" t="s">
        <v>20</v>
      </c>
      <c r="J863" s="56" t="s">
        <v>20</v>
      </c>
      <c r="K863" s="89" t="s">
        <v>20</v>
      </c>
    </row>
    <row r="864" spans="1:11" ht="13.9" customHeight="1" outlineLevel="1" x14ac:dyDescent="0.2">
      <c r="A864" s="515" t="s">
        <v>1081</v>
      </c>
      <c r="B864" s="268" t="s">
        <v>69</v>
      </c>
      <c r="C864" s="54" t="s">
        <v>15</v>
      </c>
      <c r="D864" s="54" t="s">
        <v>16</v>
      </c>
      <c r="E864" s="55" t="s">
        <v>1647</v>
      </c>
      <c r="F864" t="s">
        <v>1547</v>
      </c>
      <c r="G864" s="200" t="s">
        <v>1010</v>
      </c>
      <c r="H864" s="56" t="s">
        <v>18</v>
      </c>
      <c r="I864" s="56" t="s">
        <v>18</v>
      </c>
      <c r="J864" s="56" t="s">
        <v>18</v>
      </c>
      <c r="K864" s="89" t="s">
        <v>20</v>
      </c>
    </row>
    <row r="865" spans="1:11" outlineLevel="1" x14ac:dyDescent="0.2">
      <c r="A865" s="515" t="s">
        <v>1081</v>
      </c>
      <c r="B865" s="268" t="s">
        <v>181</v>
      </c>
      <c r="C865" s="54" t="s">
        <v>56</v>
      </c>
      <c r="D865" s="54" t="s">
        <v>148</v>
      </c>
      <c r="E865" s="55" t="s">
        <v>1293</v>
      </c>
      <c r="F865" s="78">
        <v>16400</v>
      </c>
      <c r="G865" s="200" t="s">
        <v>149</v>
      </c>
      <c r="H865" s="56" t="s">
        <v>18</v>
      </c>
      <c r="I865" s="56" t="s">
        <v>18</v>
      </c>
      <c r="J865" s="56" t="s">
        <v>20</v>
      </c>
      <c r="K865" s="89" t="s">
        <v>20</v>
      </c>
    </row>
    <row r="866" spans="1:11" outlineLevel="1" x14ac:dyDescent="0.2">
      <c r="A866" s="515" t="s">
        <v>1081</v>
      </c>
      <c r="B866" s="268" t="s">
        <v>170</v>
      </c>
      <c r="C866" s="54" t="s">
        <v>56</v>
      </c>
      <c r="D866" s="54" t="s">
        <v>57</v>
      </c>
      <c r="E866" s="55" t="s">
        <v>1573</v>
      </c>
      <c r="F866" s="74">
        <v>4500</v>
      </c>
      <c r="G866" s="200" t="s">
        <v>49</v>
      </c>
      <c r="H866" s="228" t="s">
        <v>20</v>
      </c>
      <c r="I866" s="228" t="s">
        <v>20</v>
      </c>
      <c r="J866" s="228" t="s">
        <v>20</v>
      </c>
      <c r="K866" s="89" t="s">
        <v>20</v>
      </c>
    </row>
    <row r="867" spans="1:11" outlineLevel="1" x14ac:dyDescent="0.2">
      <c r="A867" s="515" t="s">
        <v>1081</v>
      </c>
      <c r="B867" s="268" t="s">
        <v>184</v>
      </c>
      <c r="C867" s="54" t="s">
        <v>56</v>
      </c>
      <c r="D867" s="54" t="s">
        <v>57</v>
      </c>
      <c r="E867" s="55" t="s">
        <v>1577</v>
      </c>
      <c r="F867" s="74">
        <v>4500</v>
      </c>
      <c r="G867" s="200" t="s">
        <v>49</v>
      </c>
      <c r="H867" s="56" t="s">
        <v>20</v>
      </c>
      <c r="I867" s="56" t="s">
        <v>20</v>
      </c>
      <c r="J867" s="56" t="s">
        <v>20</v>
      </c>
      <c r="K867" s="89" t="s">
        <v>20</v>
      </c>
    </row>
    <row r="868" spans="1:11" outlineLevel="1" x14ac:dyDescent="0.2">
      <c r="A868" s="515" t="s">
        <v>1081</v>
      </c>
      <c r="B868" s="268" t="s">
        <v>196</v>
      </c>
      <c r="C868" s="54" t="s">
        <v>56</v>
      </c>
      <c r="D868" s="54" t="s">
        <v>57</v>
      </c>
      <c r="E868" s="55" t="s">
        <v>1587</v>
      </c>
      <c r="F868" s="74">
        <v>1200</v>
      </c>
      <c r="G868" s="200" t="s">
        <v>49</v>
      </c>
      <c r="H868" s="56" t="s">
        <v>20</v>
      </c>
      <c r="I868" s="56" t="s">
        <v>20</v>
      </c>
      <c r="J868" s="56" t="s">
        <v>20</v>
      </c>
      <c r="K868" s="89" t="s">
        <v>20</v>
      </c>
    </row>
    <row r="869" spans="1:11" ht="15.75" outlineLevel="1" thickBot="1" x14ac:dyDescent="0.25">
      <c r="A869" s="516" t="s">
        <v>1081</v>
      </c>
      <c r="B869" s="266" t="s">
        <v>183</v>
      </c>
      <c r="C869" s="75" t="s">
        <v>56</v>
      </c>
      <c r="D869" s="75" t="s">
        <v>57</v>
      </c>
      <c r="E869" s="76" t="s">
        <v>1247</v>
      </c>
      <c r="F869" s="86">
        <v>300</v>
      </c>
      <c r="G869" s="202" t="s">
        <v>49</v>
      </c>
      <c r="H869" s="77" t="s">
        <v>20</v>
      </c>
      <c r="I869" s="77" t="s">
        <v>20</v>
      </c>
      <c r="J869" s="77" t="s">
        <v>20</v>
      </c>
      <c r="K869" s="488" t="s">
        <v>20</v>
      </c>
    </row>
    <row r="870" spans="1:11" ht="13.9" customHeight="1" outlineLevel="1" thickBot="1" x14ac:dyDescent="0.25">
      <c r="A870" s="489"/>
      <c r="B870" s="69"/>
      <c r="C870" s="63"/>
      <c r="D870" s="63"/>
      <c r="E870" s="69"/>
      <c r="F870" s="69"/>
      <c r="G870" s="203"/>
      <c r="H870" s="62"/>
      <c r="I870" s="62"/>
      <c r="J870" s="62"/>
      <c r="K870" s="62"/>
    </row>
    <row r="871" spans="1:11" x14ac:dyDescent="0.2">
      <c r="A871" s="490" t="s">
        <v>1082</v>
      </c>
      <c r="B871" s="267" t="s">
        <v>496</v>
      </c>
      <c r="C871" s="70" t="s">
        <v>73</v>
      </c>
      <c r="D871" s="70" t="s">
        <v>16</v>
      </c>
      <c r="E871" s="71" t="s">
        <v>1163</v>
      </c>
      <c r="F871" s="85" t="s">
        <v>1099</v>
      </c>
      <c r="G871" s="208" t="s">
        <v>74</v>
      </c>
      <c r="H871" s="72" t="s">
        <v>20</v>
      </c>
      <c r="I871" s="72" t="s">
        <v>20</v>
      </c>
      <c r="J871" s="72" t="s">
        <v>20</v>
      </c>
      <c r="K871" s="487" t="s">
        <v>20</v>
      </c>
    </row>
    <row r="872" spans="1:11" outlineLevel="1" x14ac:dyDescent="0.2">
      <c r="A872" s="515" t="s">
        <v>1082</v>
      </c>
      <c r="B872" s="268" t="s">
        <v>79</v>
      </c>
      <c r="C872" s="54" t="s">
        <v>73</v>
      </c>
      <c r="D872" s="54" t="s">
        <v>16</v>
      </c>
      <c r="E872" s="55" t="s">
        <v>1188</v>
      </c>
      <c r="F872" s="74" t="s">
        <v>1099</v>
      </c>
      <c r="G872" s="200" t="s">
        <v>74</v>
      </c>
      <c r="H872" s="56" t="s">
        <v>20</v>
      </c>
      <c r="I872" s="56" t="s">
        <v>20</v>
      </c>
      <c r="J872" s="56" t="s">
        <v>20</v>
      </c>
      <c r="K872" s="89" t="s">
        <v>20</v>
      </c>
    </row>
    <row r="873" spans="1:11" ht="25.5" outlineLevel="1" x14ac:dyDescent="0.2">
      <c r="A873" s="515" t="s">
        <v>1082</v>
      </c>
      <c r="B873" s="264" t="s">
        <v>539</v>
      </c>
      <c r="C873" s="54" t="s">
        <v>26</v>
      </c>
      <c r="D873" s="54" t="s">
        <v>16</v>
      </c>
      <c r="E873" s="55" t="s">
        <v>1595</v>
      </c>
      <c r="F873" s="74" t="s">
        <v>1597</v>
      </c>
      <c r="G873" s="200" t="s">
        <v>19</v>
      </c>
      <c r="H873" s="228" t="s">
        <v>18</v>
      </c>
      <c r="I873" s="228" t="s">
        <v>20</v>
      </c>
      <c r="J873" s="228" t="s">
        <v>20</v>
      </c>
      <c r="K873" s="89" t="s">
        <v>20</v>
      </c>
    </row>
    <row r="874" spans="1:11" ht="51" outlineLevel="1" x14ac:dyDescent="0.2">
      <c r="A874" s="515" t="s">
        <v>1082</v>
      </c>
      <c r="B874" s="268" t="s">
        <v>115</v>
      </c>
      <c r="C874" s="54" t="s">
        <v>56</v>
      </c>
      <c r="D874" s="54" t="s">
        <v>16</v>
      </c>
      <c r="E874" s="272" t="s">
        <v>1245</v>
      </c>
      <c r="F874" s="74" t="s">
        <v>1555</v>
      </c>
      <c r="G874" s="200" t="s">
        <v>1010</v>
      </c>
      <c r="H874" s="228" t="s">
        <v>18</v>
      </c>
      <c r="I874" s="228" t="s">
        <v>18</v>
      </c>
      <c r="J874" s="228" t="s">
        <v>20</v>
      </c>
      <c r="K874" s="89" t="s">
        <v>20</v>
      </c>
    </row>
    <row r="875" spans="1:11" ht="51" outlineLevel="1" x14ac:dyDescent="0.2">
      <c r="A875" s="515" t="s">
        <v>1082</v>
      </c>
      <c r="B875" s="268" t="s">
        <v>72</v>
      </c>
      <c r="C875" s="54" t="s">
        <v>15</v>
      </c>
      <c r="D875" s="54" t="s">
        <v>16</v>
      </c>
      <c r="E875" s="55" t="s">
        <v>1530</v>
      </c>
      <c r="F875" s="74" t="s">
        <v>1602</v>
      </c>
      <c r="G875" s="200" t="s">
        <v>19</v>
      </c>
      <c r="H875" s="56" t="s">
        <v>18</v>
      </c>
      <c r="I875" s="56" t="s">
        <v>20</v>
      </c>
      <c r="J875" s="56" t="s">
        <v>20</v>
      </c>
      <c r="K875" s="89" t="s">
        <v>20</v>
      </c>
    </row>
    <row r="876" spans="1:11" ht="25.5" outlineLevel="1" x14ac:dyDescent="0.2">
      <c r="A876" s="515" t="s">
        <v>1082</v>
      </c>
      <c r="B876" s="268" t="s">
        <v>538</v>
      </c>
      <c r="C876" s="54" t="s">
        <v>15</v>
      </c>
      <c r="D876" s="54" t="s">
        <v>16</v>
      </c>
      <c r="E876" s="55" t="s">
        <v>1164</v>
      </c>
      <c r="F876" s="74" t="s">
        <v>1826</v>
      </c>
      <c r="G876" s="200" t="s">
        <v>19</v>
      </c>
      <c r="H876" s="228" t="s">
        <v>18</v>
      </c>
      <c r="I876" s="228" t="s">
        <v>18</v>
      </c>
      <c r="J876" s="228" t="s">
        <v>20</v>
      </c>
      <c r="K876" s="89" t="s">
        <v>20</v>
      </c>
    </row>
    <row r="877" spans="1:11" ht="63.75" outlineLevel="1" x14ac:dyDescent="0.2">
      <c r="A877" s="515" t="s">
        <v>1082</v>
      </c>
      <c r="B877" s="268" t="s">
        <v>77</v>
      </c>
      <c r="C877" s="54" t="s">
        <v>15</v>
      </c>
      <c r="D877" s="54" t="s">
        <v>16</v>
      </c>
      <c r="E877" s="55" t="s">
        <v>1227</v>
      </c>
      <c r="F877" s="74" t="s">
        <v>1554</v>
      </c>
      <c r="G877" s="200" t="s">
        <v>19</v>
      </c>
      <c r="H877" s="228" t="s">
        <v>18</v>
      </c>
      <c r="I877" s="228" t="s">
        <v>18</v>
      </c>
      <c r="J877" s="228" t="s">
        <v>20</v>
      </c>
      <c r="K877" s="89" t="s">
        <v>20</v>
      </c>
    </row>
    <row r="878" spans="1:11" ht="38.25" outlineLevel="1" x14ac:dyDescent="0.2">
      <c r="A878" s="515" t="s">
        <v>1082</v>
      </c>
      <c r="B878" s="268" t="s">
        <v>83</v>
      </c>
      <c r="C878" s="54" t="s">
        <v>15</v>
      </c>
      <c r="D878" s="54" t="s">
        <v>16</v>
      </c>
      <c r="E878" s="55" t="s">
        <v>1212</v>
      </c>
      <c r="F878" s="74" t="s">
        <v>1566</v>
      </c>
      <c r="G878" s="200" t="s">
        <v>19</v>
      </c>
      <c r="H878" s="56" t="s">
        <v>18</v>
      </c>
      <c r="I878" s="56" t="s">
        <v>20</v>
      </c>
      <c r="J878" s="56" t="s">
        <v>20</v>
      </c>
      <c r="K878" s="89" t="s">
        <v>20</v>
      </c>
    </row>
    <row r="879" spans="1:11" ht="13.9" customHeight="1" outlineLevel="1" x14ac:dyDescent="0.2">
      <c r="A879" s="515" t="s">
        <v>1082</v>
      </c>
      <c r="B879" s="268" t="s">
        <v>69</v>
      </c>
      <c r="C879" s="54" t="s">
        <v>15</v>
      </c>
      <c r="D879" s="54" t="s">
        <v>16</v>
      </c>
      <c r="E879" s="55" t="s">
        <v>1647</v>
      </c>
      <c r="F879" t="s">
        <v>1547</v>
      </c>
      <c r="G879" s="200" t="s">
        <v>1010</v>
      </c>
      <c r="H879" s="56" t="s">
        <v>18</v>
      </c>
      <c r="I879" s="56" t="s">
        <v>18</v>
      </c>
      <c r="J879" s="56" t="s">
        <v>18</v>
      </c>
      <c r="K879" s="89" t="s">
        <v>20</v>
      </c>
    </row>
    <row r="880" spans="1:11" outlineLevel="1" x14ac:dyDescent="0.2">
      <c r="A880" s="515" t="s">
        <v>1082</v>
      </c>
      <c r="B880" s="268" t="s">
        <v>181</v>
      </c>
      <c r="C880" s="54" t="s">
        <v>56</v>
      </c>
      <c r="D880" s="54" t="s">
        <v>148</v>
      </c>
      <c r="E880" s="55" t="s">
        <v>1293</v>
      </c>
      <c r="F880" s="78">
        <v>16400</v>
      </c>
      <c r="G880" s="200" t="s">
        <v>149</v>
      </c>
      <c r="H880" s="56" t="s">
        <v>18</v>
      </c>
      <c r="I880" s="56" t="s">
        <v>18</v>
      </c>
      <c r="J880" s="56" t="s">
        <v>20</v>
      </c>
      <c r="K880" s="89" t="s">
        <v>20</v>
      </c>
    </row>
    <row r="881" spans="1:11" ht="15.75" outlineLevel="1" thickBot="1" x14ac:dyDescent="0.25">
      <c r="A881" s="516" t="s">
        <v>1082</v>
      </c>
      <c r="B881" s="266" t="s">
        <v>170</v>
      </c>
      <c r="C881" s="75" t="s">
        <v>56</v>
      </c>
      <c r="D881" s="75" t="s">
        <v>57</v>
      </c>
      <c r="E881" s="76" t="s">
        <v>1422</v>
      </c>
      <c r="F881" s="86">
        <v>4500</v>
      </c>
      <c r="G881" s="202" t="s">
        <v>49</v>
      </c>
      <c r="H881" s="77" t="s">
        <v>20</v>
      </c>
      <c r="I881" s="77" t="s">
        <v>20</v>
      </c>
      <c r="J881" s="77" t="s">
        <v>20</v>
      </c>
      <c r="K881" s="488" t="s">
        <v>20</v>
      </c>
    </row>
    <row r="882" spans="1:11" ht="13.9" customHeight="1" outlineLevel="1" thickBot="1" x14ac:dyDescent="0.25">
      <c r="A882" s="489"/>
      <c r="B882" s="69"/>
      <c r="C882" s="63"/>
      <c r="D882" s="63"/>
      <c r="E882" s="69"/>
      <c r="F882" s="69"/>
      <c r="G882" s="203"/>
      <c r="H882" s="62"/>
      <c r="I882" s="62"/>
      <c r="J882" s="62"/>
      <c r="K882" s="62"/>
    </row>
    <row r="883" spans="1:11" x14ac:dyDescent="0.2">
      <c r="A883" s="490" t="s">
        <v>1083</v>
      </c>
      <c r="B883" s="267" t="s">
        <v>496</v>
      </c>
      <c r="C883" s="70" t="s">
        <v>73</v>
      </c>
      <c r="D883" s="70" t="s">
        <v>16</v>
      </c>
      <c r="E883" s="71" t="s">
        <v>1163</v>
      </c>
      <c r="F883" s="85" t="s">
        <v>1099</v>
      </c>
      <c r="G883" s="208" t="s">
        <v>74</v>
      </c>
      <c r="H883" s="72" t="s">
        <v>20</v>
      </c>
      <c r="I883" s="72" t="s">
        <v>20</v>
      </c>
      <c r="J883" s="72" t="s">
        <v>20</v>
      </c>
      <c r="K883" s="487" t="s">
        <v>20</v>
      </c>
    </row>
    <row r="884" spans="1:11" outlineLevel="1" x14ac:dyDescent="0.2">
      <c r="A884" s="515" t="s">
        <v>1083</v>
      </c>
      <c r="B884" s="268" t="s">
        <v>79</v>
      </c>
      <c r="C884" s="54" t="s">
        <v>73</v>
      </c>
      <c r="D884" s="54" t="s">
        <v>16</v>
      </c>
      <c r="E884" s="55" t="s">
        <v>1188</v>
      </c>
      <c r="F884" s="74" t="s">
        <v>1099</v>
      </c>
      <c r="G884" s="200" t="s">
        <v>74</v>
      </c>
      <c r="H884" s="56" t="s">
        <v>20</v>
      </c>
      <c r="I884" s="56" t="s">
        <v>20</v>
      </c>
      <c r="J884" s="56" t="s">
        <v>20</v>
      </c>
      <c r="K884" s="89" t="s">
        <v>20</v>
      </c>
    </row>
    <row r="885" spans="1:11" ht="25.5" outlineLevel="1" x14ac:dyDescent="0.2">
      <c r="A885" s="515" t="s">
        <v>1083</v>
      </c>
      <c r="B885" s="264" t="s">
        <v>539</v>
      </c>
      <c r="C885" s="54" t="s">
        <v>26</v>
      </c>
      <c r="D885" s="54" t="s">
        <v>16</v>
      </c>
      <c r="E885" s="55" t="s">
        <v>1595</v>
      </c>
      <c r="F885" s="74" t="s">
        <v>1597</v>
      </c>
      <c r="G885" s="200" t="s">
        <v>19</v>
      </c>
      <c r="H885" s="228" t="s">
        <v>18</v>
      </c>
      <c r="I885" s="228" t="s">
        <v>20</v>
      </c>
      <c r="J885" s="228" t="s">
        <v>20</v>
      </c>
      <c r="K885" s="89" t="s">
        <v>20</v>
      </c>
    </row>
    <row r="886" spans="1:11" ht="63.75" outlineLevel="1" x14ac:dyDescent="0.2">
      <c r="A886" s="515" t="s">
        <v>1083</v>
      </c>
      <c r="B886" s="268" t="s">
        <v>115</v>
      </c>
      <c r="C886" s="54" t="s">
        <v>56</v>
      </c>
      <c r="D886" s="54" t="s">
        <v>16</v>
      </c>
      <c r="E886" s="272" t="s">
        <v>1245</v>
      </c>
      <c r="F886" s="74" t="s">
        <v>1565</v>
      </c>
      <c r="G886" s="200" t="s">
        <v>1010</v>
      </c>
      <c r="H886" s="228" t="s">
        <v>18</v>
      </c>
      <c r="I886" s="228" t="s">
        <v>18</v>
      </c>
      <c r="J886" s="228" t="s">
        <v>20</v>
      </c>
      <c r="K886" s="89" t="s">
        <v>20</v>
      </c>
    </row>
    <row r="887" spans="1:11" ht="51" outlineLevel="1" x14ac:dyDescent="0.2">
      <c r="A887" s="515" t="s">
        <v>1083</v>
      </c>
      <c r="B887" s="268" t="s">
        <v>72</v>
      </c>
      <c r="C887" s="54" t="s">
        <v>15</v>
      </c>
      <c r="D887" s="54" t="s">
        <v>16</v>
      </c>
      <c r="E887" s="55" t="s">
        <v>1530</v>
      </c>
      <c r="F887" s="74" t="s">
        <v>1602</v>
      </c>
      <c r="G887" s="200" t="s">
        <v>19</v>
      </c>
      <c r="H887" s="56" t="s">
        <v>18</v>
      </c>
      <c r="I887" s="56" t="s">
        <v>20</v>
      </c>
      <c r="J887" s="56" t="s">
        <v>20</v>
      </c>
      <c r="K887" s="89" t="s">
        <v>20</v>
      </c>
    </row>
    <row r="888" spans="1:11" ht="25.5" outlineLevel="1" x14ac:dyDescent="0.2">
      <c r="A888" s="515" t="s">
        <v>1083</v>
      </c>
      <c r="B888" s="268" t="s">
        <v>538</v>
      </c>
      <c r="C888" s="54" t="s">
        <v>15</v>
      </c>
      <c r="D888" s="54" t="s">
        <v>16</v>
      </c>
      <c r="E888" s="55" t="s">
        <v>1164</v>
      </c>
      <c r="F888" s="74" t="s">
        <v>1826</v>
      </c>
      <c r="G888" s="200" t="s">
        <v>19</v>
      </c>
      <c r="H888" s="228" t="s">
        <v>18</v>
      </c>
      <c r="I888" s="228" t="s">
        <v>18</v>
      </c>
      <c r="J888" s="228" t="s">
        <v>20</v>
      </c>
      <c r="K888" s="89" t="s">
        <v>20</v>
      </c>
    </row>
    <row r="889" spans="1:11" ht="63.75" outlineLevel="1" x14ac:dyDescent="0.2">
      <c r="A889" s="515" t="s">
        <v>1083</v>
      </c>
      <c r="B889" s="268" t="s">
        <v>77</v>
      </c>
      <c r="C889" s="54" t="s">
        <v>15</v>
      </c>
      <c r="D889" s="54" t="s">
        <v>16</v>
      </c>
      <c r="E889" s="55" t="s">
        <v>1227</v>
      </c>
      <c r="F889" s="74" t="s">
        <v>1554</v>
      </c>
      <c r="G889" s="200" t="s">
        <v>19</v>
      </c>
      <c r="H889" s="228" t="s">
        <v>18</v>
      </c>
      <c r="I889" s="228" t="s">
        <v>18</v>
      </c>
      <c r="J889" s="228" t="s">
        <v>20</v>
      </c>
      <c r="K889" s="89" t="s">
        <v>20</v>
      </c>
    </row>
    <row r="890" spans="1:11" ht="38.25" outlineLevel="1" x14ac:dyDescent="0.2">
      <c r="A890" s="515" t="s">
        <v>1083</v>
      </c>
      <c r="B890" s="268" t="s">
        <v>83</v>
      </c>
      <c r="C890" s="54" t="s">
        <v>15</v>
      </c>
      <c r="D890" s="54" t="s">
        <v>16</v>
      </c>
      <c r="E890" s="55" t="s">
        <v>1212</v>
      </c>
      <c r="F890" s="74" t="s">
        <v>1566</v>
      </c>
      <c r="G890" s="200" t="s">
        <v>19</v>
      </c>
      <c r="H890" s="56" t="s">
        <v>18</v>
      </c>
      <c r="I890" s="56" t="s">
        <v>20</v>
      </c>
      <c r="J890" s="56" t="s">
        <v>20</v>
      </c>
      <c r="K890" s="89" t="s">
        <v>20</v>
      </c>
    </row>
    <row r="891" spans="1:11" ht="13.9" customHeight="1" outlineLevel="1" x14ac:dyDescent="0.2">
      <c r="A891" s="515" t="s">
        <v>1083</v>
      </c>
      <c r="B891" s="268" t="s">
        <v>69</v>
      </c>
      <c r="C891" s="54" t="s">
        <v>15</v>
      </c>
      <c r="D891" s="54" t="s">
        <v>16</v>
      </c>
      <c r="E891" s="55" t="s">
        <v>1647</v>
      </c>
      <c r="F891" t="s">
        <v>1547</v>
      </c>
      <c r="G891" s="200" t="s">
        <v>1010</v>
      </c>
      <c r="H891" s="56" t="s">
        <v>18</v>
      </c>
      <c r="I891" s="56" t="s">
        <v>18</v>
      </c>
      <c r="J891" s="56" t="s">
        <v>18</v>
      </c>
      <c r="K891" s="89" t="s">
        <v>20</v>
      </c>
    </row>
    <row r="892" spans="1:11" ht="15.75" outlineLevel="1" thickBot="1" x14ac:dyDescent="0.25">
      <c r="A892" s="516" t="s">
        <v>1083</v>
      </c>
      <c r="B892" s="266" t="s">
        <v>181</v>
      </c>
      <c r="C892" s="75" t="s">
        <v>56</v>
      </c>
      <c r="D892" s="75" t="s">
        <v>148</v>
      </c>
      <c r="E892" s="76" t="s">
        <v>1293</v>
      </c>
      <c r="F892" s="247">
        <v>16400</v>
      </c>
      <c r="G892" s="202" t="s">
        <v>149</v>
      </c>
      <c r="H892" s="77" t="s">
        <v>18</v>
      </c>
      <c r="I892" s="77" t="s">
        <v>18</v>
      </c>
      <c r="J892" s="77" t="s">
        <v>20</v>
      </c>
      <c r="K892" s="488" t="s">
        <v>20</v>
      </c>
    </row>
    <row r="893" spans="1:11" ht="13.9" customHeight="1" outlineLevel="1" thickBot="1" x14ac:dyDescent="0.25">
      <c r="A893" s="489"/>
      <c r="B893" s="69"/>
      <c r="C893" s="63"/>
      <c r="D893" s="63"/>
      <c r="E893" s="69"/>
      <c r="F893" s="69"/>
      <c r="G893" s="203"/>
      <c r="H893" s="62"/>
      <c r="I893" s="62"/>
      <c r="J893" s="62"/>
      <c r="K893" s="62"/>
    </row>
    <row r="894" spans="1:11" x14ac:dyDescent="0.2">
      <c r="A894" s="490" t="s">
        <v>1084</v>
      </c>
      <c r="B894" s="267" t="s">
        <v>496</v>
      </c>
      <c r="C894" s="70" t="s">
        <v>73</v>
      </c>
      <c r="D894" s="70" t="s">
        <v>16</v>
      </c>
      <c r="E894" s="71" t="s">
        <v>1163</v>
      </c>
      <c r="F894" s="85" t="s">
        <v>1099</v>
      </c>
      <c r="G894" s="208" t="s">
        <v>74</v>
      </c>
      <c r="H894" s="72" t="s">
        <v>20</v>
      </c>
      <c r="I894" s="72" t="s">
        <v>20</v>
      </c>
      <c r="J894" s="72" t="s">
        <v>20</v>
      </c>
      <c r="K894" s="487" t="s">
        <v>20</v>
      </c>
    </row>
    <row r="895" spans="1:11" outlineLevel="1" x14ac:dyDescent="0.2">
      <c r="A895" s="515" t="s">
        <v>1084</v>
      </c>
      <c r="B895" s="268" t="s">
        <v>79</v>
      </c>
      <c r="C895" s="54" t="s">
        <v>73</v>
      </c>
      <c r="D895" s="54" t="s">
        <v>16</v>
      </c>
      <c r="E895" s="55" t="s">
        <v>1188</v>
      </c>
      <c r="F895" s="74" t="s">
        <v>1099</v>
      </c>
      <c r="G895" s="200" t="s">
        <v>74</v>
      </c>
      <c r="H895" s="56" t="s">
        <v>20</v>
      </c>
      <c r="I895" s="56" t="s">
        <v>20</v>
      </c>
      <c r="J895" s="56" t="s">
        <v>20</v>
      </c>
      <c r="K895" s="89" t="s">
        <v>20</v>
      </c>
    </row>
    <row r="896" spans="1:11" ht="25.5" outlineLevel="1" x14ac:dyDescent="0.2">
      <c r="A896" s="515" t="s">
        <v>1084</v>
      </c>
      <c r="B896" s="264" t="s">
        <v>539</v>
      </c>
      <c r="C896" s="54" t="s">
        <v>26</v>
      </c>
      <c r="D896" s="54" t="s">
        <v>16</v>
      </c>
      <c r="E896" s="55" t="s">
        <v>1595</v>
      </c>
      <c r="F896" s="74" t="s">
        <v>1597</v>
      </c>
      <c r="G896" s="200" t="s">
        <v>19</v>
      </c>
      <c r="H896" s="228" t="s">
        <v>18</v>
      </c>
      <c r="I896" s="228" t="s">
        <v>20</v>
      </c>
      <c r="J896" s="228" t="s">
        <v>20</v>
      </c>
      <c r="K896" s="89" t="s">
        <v>20</v>
      </c>
    </row>
    <row r="897" spans="1:11" ht="38.25" outlineLevel="1" x14ac:dyDescent="0.2">
      <c r="A897" s="515" t="s">
        <v>1084</v>
      </c>
      <c r="B897" s="268" t="s">
        <v>115</v>
      </c>
      <c r="C897" s="54" t="s">
        <v>56</v>
      </c>
      <c r="D897" s="54" t="s">
        <v>16</v>
      </c>
      <c r="E897" s="272" t="s">
        <v>1245</v>
      </c>
      <c r="F897" s="74" t="s">
        <v>1594</v>
      </c>
      <c r="G897" s="200" t="s">
        <v>1010</v>
      </c>
      <c r="H897" s="228" t="s">
        <v>18</v>
      </c>
      <c r="I897" s="228" t="s">
        <v>18</v>
      </c>
      <c r="J897" s="228" t="s">
        <v>20</v>
      </c>
      <c r="K897" s="89" t="s">
        <v>20</v>
      </c>
    </row>
    <row r="898" spans="1:11" ht="63.75" outlineLevel="1" x14ac:dyDescent="0.2">
      <c r="A898" s="515" t="s">
        <v>1084</v>
      </c>
      <c r="B898" s="268" t="s">
        <v>72</v>
      </c>
      <c r="C898" s="54" t="s">
        <v>15</v>
      </c>
      <c r="D898" s="54" t="s">
        <v>16</v>
      </c>
      <c r="E898" s="55" t="s">
        <v>1530</v>
      </c>
      <c r="F898" s="74" t="s">
        <v>1613</v>
      </c>
      <c r="G898" s="200" t="s">
        <v>19</v>
      </c>
      <c r="H898" s="56" t="s">
        <v>18</v>
      </c>
      <c r="I898" s="56" t="s">
        <v>20</v>
      </c>
      <c r="J898" s="56" t="s">
        <v>20</v>
      </c>
      <c r="K898" s="89" t="s">
        <v>20</v>
      </c>
    </row>
    <row r="899" spans="1:11" ht="25.5" outlineLevel="1" x14ac:dyDescent="0.2">
      <c r="A899" s="515" t="s">
        <v>1084</v>
      </c>
      <c r="B899" s="268" t="s">
        <v>538</v>
      </c>
      <c r="C899" s="54" t="s">
        <v>15</v>
      </c>
      <c r="D899" s="54" t="s">
        <v>16</v>
      </c>
      <c r="E899" s="55" t="s">
        <v>1164</v>
      </c>
      <c r="F899" s="74" t="s">
        <v>1825</v>
      </c>
      <c r="G899" s="200" t="s">
        <v>19</v>
      </c>
      <c r="H899" s="228" t="s">
        <v>18</v>
      </c>
      <c r="I899" s="228" t="s">
        <v>18</v>
      </c>
      <c r="J899" s="228" t="s">
        <v>20</v>
      </c>
      <c r="K899" s="89" t="s">
        <v>20</v>
      </c>
    </row>
    <row r="900" spans="1:11" ht="38.25" outlineLevel="1" x14ac:dyDescent="0.2">
      <c r="A900" s="515" t="s">
        <v>1084</v>
      </c>
      <c r="B900" s="268" t="s">
        <v>83</v>
      </c>
      <c r="C900" s="54" t="s">
        <v>15</v>
      </c>
      <c r="D900" s="54" t="s">
        <v>16</v>
      </c>
      <c r="E900" s="55" t="s">
        <v>1212</v>
      </c>
      <c r="F900" s="74" t="s">
        <v>1566</v>
      </c>
      <c r="G900" s="200" t="s">
        <v>19</v>
      </c>
      <c r="H900" s="56" t="s">
        <v>18</v>
      </c>
      <c r="I900" s="56" t="s">
        <v>20</v>
      </c>
      <c r="J900" s="56" t="s">
        <v>20</v>
      </c>
      <c r="K900" s="89" t="s">
        <v>20</v>
      </c>
    </row>
    <row r="901" spans="1:11" ht="13.9" customHeight="1" outlineLevel="1" x14ac:dyDescent="0.2">
      <c r="A901" s="515" t="s">
        <v>1084</v>
      </c>
      <c r="B901" s="268" t="s">
        <v>69</v>
      </c>
      <c r="C901" s="54" t="s">
        <v>15</v>
      </c>
      <c r="D901" s="54" t="s">
        <v>16</v>
      </c>
      <c r="E901" s="55" t="s">
        <v>1647</v>
      </c>
      <c r="F901" t="s">
        <v>1547</v>
      </c>
      <c r="G901" s="200" t="s">
        <v>1010</v>
      </c>
      <c r="H901" s="56" t="s">
        <v>18</v>
      </c>
      <c r="I901" s="56" t="s">
        <v>18</v>
      </c>
      <c r="J901" s="56" t="s">
        <v>18</v>
      </c>
      <c r="K901" s="89" t="s">
        <v>20</v>
      </c>
    </row>
    <row r="902" spans="1:11" outlineLevel="1" x14ac:dyDescent="0.2">
      <c r="A902" s="515" t="s">
        <v>1084</v>
      </c>
      <c r="B902" s="268" t="s">
        <v>181</v>
      </c>
      <c r="C902" s="54" t="s">
        <v>56</v>
      </c>
      <c r="D902" s="54" t="s">
        <v>148</v>
      </c>
      <c r="E902" s="55" t="s">
        <v>1293</v>
      </c>
      <c r="F902" s="78">
        <v>228.3</v>
      </c>
      <c r="G902" s="200" t="s">
        <v>149</v>
      </c>
      <c r="H902" s="56" t="s">
        <v>18</v>
      </c>
      <c r="I902" s="56" t="s">
        <v>18</v>
      </c>
      <c r="J902" s="56" t="s">
        <v>20</v>
      </c>
      <c r="K902" s="89" t="s">
        <v>20</v>
      </c>
    </row>
    <row r="903" spans="1:11" outlineLevel="1" x14ac:dyDescent="0.2">
      <c r="A903" s="515" t="s">
        <v>1084</v>
      </c>
      <c r="B903" s="268" t="s">
        <v>170</v>
      </c>
      <c r="C903" s="54" t="s">
        <v>56</v>
      </c>
      <c r="D903" s="54" t="s">
        <v>57</v>
      </c>
      <c r="E903" s="55" t="s">
        <v>1422</v>
      </c>
      <c r="F903" s="74">
        <v>1250</v>
      </c>
      <c r="G903" s="200" t="s">
        <v>49</v>
      </c>
      <c r="H903" s="228" t="s">
        <v>20</v>
      </c>
      <c r="I903" s="228" t="s">
        <v>20</v>
      </c>
      <c r="J903" s="228" t="s">
        <v>20</v>
      </c>
      <c r="K903" s="89" t="s">
        <v>20</v>
      </c>
    </row>
    <row r="904" spans="1:11" outlineLevel="1" x14ac:dyDescent="0.2">
      <c r="A904" s="515" t="s">
        <v>1084</v>
      </c>
      <c r="B904" s="268" t="s">
        <v>184</v>
      </c>
      <c r="C904" s="54" t="s">
        <v>56</v>
      </c>
      <c r="D904" s="54" t="s">
        <v>57</v>
      </c>
      <c r="E904" s="55" t="s">
        <v>1578</v>
      </c>
      <c r="F904" s="74">
        <v>240</v>
      </c>
      <c r="G904" s="200" t="s">
        <v>49</v>
      </c>
      <c r="H904" s="56" t="s">
        <v>20</v>
      </c>
      <c r="I904" s="56" t="s">
        <v>20</v>
      </c>
      <c r="J904" s="56" t="s">
        <v>20</v>
      </c>
      <c r="K904" s="89" t="s">
        <v>20</v>
      </c>
    </row>
    <row r="905" spans="1:11" outlineLevel="1" x14ac:dyDescent="0.2">
      <c r="A905" s="515" t="s">
        <v>1084</v>
      </c>
      <c r="B905" s="268" t="s">
        <v>196</v>
      </c>
      <c r="C905" s="54" t="s">
        <v>56</v>
      </c>
      <c r="D905" s="54" t="s">
        <v>57</v>
      </c>
      <c r="E905" s="55" t="s">
        <v>1349</v>
      </c>
      <c r="F905" s="74">
        <v>440</v>
      </c>
      <c r="G905" s="200" t="s">
        <v>49</v>
      </c>
      <c r="H905" s="56" t="s">
        <v>20</v>
      </c>
      <c r="I905" s="56" t="s">
        <v>20</v>
      </c>
      <c r="J905" s="56" t="s">
        <v>20</v>
      </c>
      <c r="K905" s="89" t="s">
        <v>20</v>
      </c>
    </row>
    <row r="906" spans="1:11" ht="15.75" outlineLevel="1" thickBot="1" x14ac:dyDescent="0.25">
      <c r="A906" s="516" t="s">
        <v>1084</v>
      </c>
      <c r="B906" s="266" t="s">
        <v>497</v>
      </c>
      <c r="C906" s="75" t="s">
        <v>15</v>
      </c>
      <c r="D906" s="75" t="s">
        <v>16</v>
      </c>
      <c r="E906" s="76" t="s">
        <v>1329</v>
      </c>
      <c r="F906" s="86" t="s">
        <v>1618</v>
      </c>
      <c r="G906" s="202" t="s">
        <v>19</v>
      </c>
      <c r="H906" s="77" t="s">
        <v>18</v>
      </c>
      <c r="I906" s="77" t="s">
        <v>18</v>
      </c>
      <c r="J906" s="77" t="s">
        <v>20</v>
      </c>
      <c r="K906" s="488" t="s">
        <v>20</v>
      </c>
    </row>
    <row r="907" spans="1:11" ht="15.75" outlineLevel="1" thickBot="1" x14ac:dyDescent="0.25">
      <c r="A907" s="489"/>
      <c r="B907" s="69"/>
      <c r="C907" s="63"/>
      <c r="D907" s="63"/>
      <c r="E907" s="69"/>
      <c r="F907" s="69"/>
      <c r="G907" s="203"/>
      <c r="H907" s="62"/>
      <c r="I907" s="62"/>
      <c r="J907" s="62"/>
      <c r="K907" s="62"/>
    </row>
    <row r="908" spans="1:11" x14ac:dyDescent="0.2">
      <c r="A908" s="490" t="s">
        <v>1085</v>
      </c>
      <c r="B908" s="267" t="s">
        <v>496</v>
      </c>
      <c r="C908" s="70" t="s">
        <v>73</v>
      </c>
      <c r="D908" s="70" t="s">
        <v>16</v>
      </c>
      <c r="E908" s="71" t="s">
        <v>1163</v>
      </c>
      <c r="F908" s="85" t="s">
        <v>1099</v>
      </c>
      <c r="G908" s="208" t="s">
        <v>74</v>
      </c>
      <c r="H908" s="72" t="s">
        <v>20</v>
      </c>
      <c r="I908" s="72" t="s">
        <v>20</v>
      </c>
      <c r="J908" s="72" t="s">
        <v>20</v>
      </c>
      <c r="K908" s="487" t="s">
        <v>20</v>
      </c>
    </row>
    <row r="909" spans="1:11" outlineLevel="1" x14ac:dyDescent="0.2">
      <c r="A909" s="515" t="s">
        <v>1085</v>
      </c>
      <c r="B909" s="268" t="s">
        <v>79</v>
      </c>
      <c r="C909" s="54" t="s">
        <v>73</v>
      </c>
      <c r="D909" s="54" t="s">
        <v>16</v>
      </c>
      <c r="E909" s="55" t="s">
        <v>1188</v>
      </c>
      <c r="F909" s="74" t="s">
        <v>1099</v>
      </c>
      <c r="G909" s="200" t="s">
        <v>74</v>
      </c>
      <c r="H909" s="56" t="s">
        <v>20</v>
      </c>
      <c r="I909" s="56" t="s">
        <v>20</v>
      </c>
      <c r="J909" s="56" t="s">
        <v>20</v>
      </c>
      <c r="K909" s="89" t="s">
        <v>20</v>
      </c>
    </row>
    <row r="910" spans="1:11" ht="25.5" outlineLevel="1" x14ac:dyDescent="0.2">
      <c r="A910" s="515" t="s">
        <v>1085</v>
      </c>
      <c r="B910" s="264" t="s">
        <v>539</v>
      </c>
      <c r="C910" s="54" t="s">
        <v>26</v>
      </c>
      <c r="D910" s="54" t="s">
        <v>16</v>
      </c>
      <c r="E910" s="55" t="s">
        <v>1595</v>
      </c>
      <c r="F910" s="74" t="s">
        <v>1597</v>
      </c>
      <c r="G910" s="200" t="s">
        <v>19</v>
      </c>
      <c r="H910" s="228" t="s">
        <v>18</v>
      </c>
      <c r="I910" s="228" t="s">
        <v>20</v>
      </c>
      <c r="J910" s="228" t="s">
        <v>20</v>
      </c>
      <c r="K910" s="89" t="s">
        <v>20</v>
      </c>
    </row>
    <row r="911" spans="1:11" ht="25.5" outlineLevel="1" x14ac:dyDescent="0.2">
      <c r="A911" s="515" t="s">
        <v>1085</v>
      </c>
      <c r="B911" s="268" t="s">
        <v>115</v>
      </c>
      <c r="C911" s="54" t="s">
        <v>56</v>
      </c>
      <c r="D911" s="54" t="s">
        <v>16</v>
      </c>
      <c r="E911" s="272" t="s">
        <v>1245</v>
      </c>
      <c r="F911" s="74" t="s">
        <v>1596</v>
      </c>
      <c r="G911" s="200" t="s">
        <v>1010</v>
      </c>
      <c r="H911" s="228" t="s">
        <v>18</v>
      </c>
      <c r="I911" s="228" t="s">
        <v>18</v>
      </c>
      <c r="J911" s="228" t="s">
        <v>20</v>
      </c>
      <c r="K911" s="89" t="s">
        <v>20</v>
      </c>
    </row>
    <row r="912" spans="1:11" ht="63.75" outlineLevel="1" x14ac:dyDescent="0.2">
      <c r="A912" s="515" t="s">
        <v>1085</v>
      </c>
      <c r="B912" s="268" t="s">
        <v>72</v>
      </c>
      <c r="C912" s="54" t="s">
        <v>15</v>
      </c>
      <c r="D912" s="54" t="s">
        <v>16</v>
      </c>
      <c r="E912" s="55" t="s">
        <v>1530</v>
      </c>
      <c r="F912" s="74" t="s">
        <v>1613</v>
      </c>
      <c r="G912" s="200" t="s">
        <v>19</v>
      </c>
      <c r="H912" s="56" t="s">
        <v>18</v>
      </c>
      <c r="I912" s="56" t="s">
        <v>20</v>
      </c>
      <c r="J912" s="56" t="s">
        <v>20</v>
      </c>
      <c r="K912" s="89" t="s">
        <v>20</v>
      </c>
    </row>
    <row r="913" spans="1:11" ht="25.5" outlineLevel="1" x14ac:dyDescent="0.2">
      <c r="A913" s="515" t="s">
        <v>1085</v>
      </c>
      <c r="B913" s="268" t="s">
        <v>538</v>
      </c>
      <c r="C913" s="54" t="s">
        <v>15</v>
      </c>
      <c r="D913" s="54" t="s">
        <v>16</v>
      </c>
      <c r="E913" s="55" t="s">
        <v>1164</v>
      </c>
      <c r="F913" s="74" t="s">
        <v>1824</v>
      </c>
      <c r="G913" s="200" t="s">
        <v>19</v>
      </c>
      <c r="H913" s="228" t="s">
        <v>18</v>
      </c>
      <c r="I913" s="228" t="s">
        <v>18</v>
      </c>
      <c r="J913" s="228" t="s">
        <v>20</v>
      </c>
      <c r="K913" s="89" t="s">
        <v>20</v>
      </c>
    </row>
    <row r="914" spans="1:11" ht="63.75" outlineLevel="1" x14ac:dyDescent="0.2">
      <c r="A914" s="515" t="s">
        <v>1085</v>
      </c>
      <c r="B914" s="268" t="s">
        <v>77</v>
      </c>
      <c r="C914" s="54" t="s">
        <v>15</v>
      </c>
      <c r="D914" s="54" t="s">
        <v>16</v>
      </c>
      <c r="E914" s="55" t="s">
        <v>1227</v>
      </c>
      <c r="F914" s="74" t="s">
        <v>1619</v>
      </c>
      <c r="G914" s="200" t="s">
        <v>19</v>
      </c>
      <c r="H914" s="228" t="s">
        <v>18</v>
      </c>
      <c r="I914" s="228" t="s">
        <v>18</v>
      </c>
      <c r="J914" s="228" t="s">
        <v>20</v>
      </c>
      <c r="K914" s="89" t="s">
        <v>20</v>
      </c>
    </row>
    <row r="915" spans="1:11" ht="38.25" outlineLevel="1" x14ac:dyDescent="0.2">
      <c r="A915" s="515" t="s">
        <v>1085</v>
      </c>
      <c r="B915" s="268" t="s">
        <v>83</v>
      </c>
      <c r="C915" s="54" t="s">
        <v>15</v>
      </c>
      <c r="D915" s="54" t="s">
        <v>16</v>
      </c>
      <c r="E915" s="55" t="s">
        <v>1212</v>
      </c>
      <c r="F915" s="74" t="s">
        <v>1622</v>
      </c>
      <c r="G915" s="200" t="s">
        <v>19</v>
      </c>
      <c r="H915" s="56" t="s">
        <v>18</v>
      </c>
      <c r="I915" s="56" t="s">
        <v>20</v>
      </c>
      <c r="J915" s="56" t="s">
        <v>20</v>
      </c>
      <c r="K915" s="89" t="s">
        <v>20</v>
      </c>
    </row>
    <row r="916" spans="1:11" ht="13.9" customHeight="1" outlineLevel="1" x14ac:dyDescent="0.2">
      <c r="A916" s="515" t="s">
        <v>1085</v>
      </c>
      <c r="B916" s="268" t="s">
        <v>69</v>
      </c>
      <c r="C916" s="54" t="s">
        <v>15</v>
      </c>
      <c r="D916" s="54" t="s">
        <v>16</v>
      </c>
      <c r="E916" s="55" t="s">
        <v>1647</v>
      </c>
      <c r="F916" t="s">
        <v>1547</v>
      </c>
      <c r="G916" s="200" t="s">
        <v>1010</v>
      </c>
      <c r="H916" s="56" t="s">
        <v>18</v>
      </c>
      <c r="I916" s="56" t="s">
        <v>18</v>
      </c>
      <c r="J916" s="56" t="s">
        <v>18</v>
      </c>
      <c r="K916" s="89" t="s">
        <v>20</v>
      </c>
    </row>
    <row r="917" spans="1:11" outlineLevel="1" x14ac:dyDescent="0.2">
      <c r="A917" s="515" t="s">
        <v>1085</v>
      </c>
      <c r="B917" s="268" t="s">
        <v>181</v>
      </c>
      <c r="C917" s="54" t="s">
        <v>56</v>
      </c>
      <c r="D917" s="54" t="s">
        <v>148</v>
      </c>
      <c r="E917" s="55" t="s">
        <v>1293</v>
      </c>
      <c r="F917" s="78">
        <v>150.5</v>
      </c>
      <c r="G917" s="200" t="s">
        <v>149</v>
      </c>
      <c r="H917" s="56" t="s">
        <v>18</v>
      </c>
      <c r="I917" s="56" t="s">
        <v>18</v>
      </c>
      <c r="J917" s="56" t="s">
        <v>20</v>
      </c>
      <c r="K917" s="89" t="s">
        <v>20</v>
      </c>
    </row>
    <row r="918" spans="1:11" outlineLevel="1" x14ac:dyDescent="0.2">
      <c r="A918" s="515" t="s">
        <v>1085</v>
      </c>
      <c r="B918" s="268" t="s">
        <v>126</v>
      </c>
      <c r="C918" s="54" t="s">
        <v>56</v>
      </c>
      <c r="D918" s="54" t="s">
        <v>16</v>
      </c>
      <c r="E918" s="55" t="s">
        <v>1346</v>
      </c>
      <c r="F918" s="275">
        <v>0</v>
      </c>
      <c r="G918" s="200" t="s">
        <v>127</v>
      </c>
      <c r="H918" s="56" t="s">
        <v>20</v>
      </c>
      <c r="I918" s="56" t="s">
        <v>20</v>
      </c>
      <c r="J918" s="56" t="s">
        <v>20</v>
      </c>
      <c r="K918" s="89" t="s">
        <v>20</v>
      </c>
    </row>
    <row r="919" spans="1:11" ht="26.25" outlineLevel="1" thickBot="1" x14ac:dyDescent="0.25">
      <c r="A919" s="516" t="s">
        <v>1085</v>
      </c>
      <c r="B919" s="266" t="s">
        <v>497</v>
      </c>
      <c r="C919" s="75" t="s">
        <v>15</v>
      </c>
      <c r="D919" s="75" t="s">
        <v>16</v>
      </c>
      <c r="E919" s="76" t="s">
        <v>1329</v>
      </c>
      <c r="F919" s="86" t="s">
        <v>1620</v>
      </c>
      <c r="G919" s="202" t="s">
        <v>19</v>
      </c>
      <c r="H919" s="77" t="s">
        <v>18</v>
      </c>
      <c r="I919" s="77" t="s">
        <v>18</v>
      </c>
      <c r="J919" s="77" t="s">
        <v>20</v>
      </c>
      <c r="K919" s="488" t="s">
        <v>20</v>
      </c>
    </row>
    <row r="920" spans="1:11" ht="15.75" outlineLevel="1" thickBot="1" x14ac:dyDescent="0.25">
      <c r="A920" s="489"/>
      <c r="B920" s="69"/>
      <c r="C920" s="63"/>
      <c r="D920" s="63"/>
      <c r="E920" s="69"/>
      <c r="F920" s="69"/>
      <c r="G920" s="203"/>
      <c r="H920" s="62"/>
      <c r="I920" s="62"/>
      <c r="J920" s="62"/>
      <c r="K920" s="62"/>
    </row>
    <row r="921" spans="1:11" x14ac:dyDescent="0.2">
      <c r="A921" s="490" t="s">
        <v>1086</v>
      </c>
      <c r="B921" s="267" t="s">
        <v>496</v>
      </c>
      <c r="C921" s="70" t="s">
        <v>73</v>
      </c>
      <c r="D921" s="70" t="s">
        <v>16</v>
      </c>
      <c r="E921" s="71" t="s">
        <v>1163</v>
      </c>
      <c r="F921" s="85" t="s">
        <v>1099</v>
      </c>
      <c r="G921" s="208" t="s">
        <v>74</v>
      </c>
      <c r="H921" s="72" t="s">
        <v>20</v>
      </c>
      <c r="I921" s="72" t="s">
        <v>20</v>
      </c>
      <c r="J921" s="72" t="s">
        <v>20</v>
      </c>
      <c r="K921" s="487" t="s">
        <v>20</v>
      </c>
    </row>
    <row r="922" spans="1:11" outlineLevel="1" x14ac:dyDescent="0.2">
      <c r="A922" s="515" t="s">
        <v>1086</v>
      </c>
      <c r="B922" s="268" t="s">
        <v>79</v>
      </c>
      <c r="C922" s="54" t="s">
        <v>73</v>
      </c>
      <c r="D922" s="54" t="s">
        <v>16</v>
      </c>
      <c r="E922" s="55" t="s">
        <v>1188</v>
      </c>
      <c r="F922" s="74" t="s">
        <v>1099</v>
      </c>
      <c r="G922" s="200" t="s">
        <v>74</v>
      </c>
      <c r="H922" s="56" t="s">
        <v>20</v>
      </c>
      <c r="I922" s="56" t="s">
        <v>20</v>
      </c>
      <c r="J922" s="56" t="s">
        <v>20</v>
      </c>
      <c r="K922" s="89" t="s">
        <v>20</v>
      </c>
    </row>
    <row r="923" spans="1:11" ht="25.5" outlineLevel="1" x14ac:dyDescent="0.2">
      <c r="A923" s="515" t="s">
        <v>1086</v>
      </c>
      <c r="B923" s="264" t="s">
        <v>539</v>
      </c>
      <c r="C923" s="54" t="s">
        <v>26</v>
      </c>
      <c r="D923" s="54" t="s">
        <v>16</v>
      </c>
      <c r="E923" s="55" t="s">
        <v>1595</v>
      </c>
      <c r="F923" s="74" t="s">
        <v>1621</v>
      </c>
      <c r="G923" s="200" t="s">
        <v>19</v>
      </c>
      <c r="H923" s="228" t="s">
        <v>18</v>
      </c>
      <c r="I923" s="228" t="s">
        <v>20</v>
      </c>
      <c r="J923" s="228" t="s">
        <v>20</v>
      </c>
      <c r="K923" s="89" t="s">
        <v>20</v>
      </c>
    </row>
    <row r="924" spans="1:11" ht="25.5" outlineLevel="1" x14ac:dyDescent="0.2">
      <c r="A924" s="515" t="s">
        <v>1086</v>
      </c>
      <c r="B924" s="268" t="s">
        <v>115</v>
      </c>
      <c r="C924" s="54" t="s">
        <v>56</v>
      </c>
      <c r="D924" s="54" t="s">
        <v>16</v>
      </c>
      <c r="E924" s="272" t="s">
        <v>1245</v>
      </c>
      <c r="F924" s="74" t="s">
        <v>1596</v>
      </c>
      <c r="G924" s="200" t="s">
        <v>1010</v>
      </c>
      <c r="H924" s="228" t="s">
        <v>18</v>
      </c>
      <c r="I924" s="228" t="s">
        <v>18</v>
      </c>
      <c r="J924" s="228" t="s">
        <v>20</v>
      </c>
      <c r="K924" s="89" t="s">
        <v>20</v>
      </c>
    </row>
    <row r="925" spans="1:11" ht="38.25" outlineLevel="1" x14ac:dyDescent="0.2">
      <c r="A925" s="515" t="s">
        <v>1086</v>
      </c>
      <c r="B925" s="268" t="s">
        <v>72</v>
      </c>
      <c r="C925" s="54" t="s">
        <v>15</v>
      </c>
      <c r="D925" s="54" t="s">
        <v>16</v>
      </c>
      <c r="E925" s="55" t="s">
        <v>1530</v>
      </c>
      <c r="F925" s="74" t="s">
        <v>1623</v>
      </c>
      <c r="G925" s="200" t="s">
        <v>19</v>
      </c>
      <c r="H925" s="56" t="s">
        <v>18</v>
      </c>
      <c r="I925" s="56" t="s">
        <v>20</v>
      </c>
      <c r="J925" s="56" t="s">
        <v>20</v>
      </c>
      <c r="K925" s="89" t="s">
        <v>20</v>
      </c>
    </row>
    <row r="926" spans="1:11" ht="25.5" outlineLevel="1" x14ac:dyDescent="0.2">
      <c r="A926" s="515" t="s">
        <v>1086</v>
      </c>
      <c r="B926" s="268" t="s">
        <v>538</v>
      </c>
      <c r="C926" s="54" t="s">
        <v>15</v>
      </c>
      <c r="D926" s="54" t="s">
        <v>16</v>
      </c>
      <c r="E926" s="55" t="s">
        <v>1164</v>
      </c>
      <c r="F926" s="74" t="s">
        <v>1823</v>
      </c>
      <c r="G926" s="200" t="s">
        <v>19</v>
      </c>
      <c r="H926" s="228" t="s">
        <v>18</v>
      </c>
      <c r="I926" s="228" t="s">
        <v>18</v>
      </c>
      <c r="J926" s="228" t="s">
        <v>20</v>
      </c>
      <c r="K926" s="89" t="s">
        <v>20</v>
      </c>
    </row>
    <row r="927" spans="1:11" ht="63.75" outlineLevel="1" x14ac:dyDescent="0.2">
      <c r="A927" s="515" t="s">
        <v>1086</v>
      </c>
      <c r="B927" s="268" t="s">
        <v>77</v>
      </c>
      <c r="C927" s="54" t="s">
        <v>15</v>
      </c>
      <c r="D927" s="54" t="s">
        <v>16</v>
      </c>
      <c r="E927" s="55" t="s">
        <v>1227</v>
      </c>
      <c r="F927" s="74" t="s">
        <v>1619</v>
      </c>
      <c r="G927" s="200" t="s">
        <v>19</v>
      </c>
      <c r="H927" s="228" t="s">
        <v>18</v>
      </c>
      <c r="I927" s="228" t="s">
        <v>18</v>
      </c>
      <c r="J927" s="228" t="s">
        <v>20</v>
      </c>
      <c r="K927" s="89" t="s">
        <v>20</v>
      </c>
    </row>
    <row r="928" spans="1:11" ht="38.25" outlineLevel="1" x14ac:dyDescent="0.2">
      <c r="A928" s="515" t="s">
        <v>1086</v>
      </c>
      <c r="B928" s="268" t="s">
        <v>83</v>
      </c>
      <c r="C928" s="54" t="s">
        <v>15</v>
      </c>
      <c r="D928" s="54" t="s">
        <v>16</v>
      </c>
      <c r="E928" s="55" t="s">
        <v>1212</v>
      </c>
      <c r="F928" s="74" t="s">
        <v>1622</v>
      </c>
      <c r="G928" s="200" t="s">
        <v>19</v>
      </c>
      <c r="H928" s="56" t="s">
        <v>18</v>
      </c>
      <c r="I928" s="56" t="s">
        <v>20</v>
      </c>
      <c r="J928" s="56" t="s">
        <v>20</v>
      </c>
      <c r="K928" s="89" t="s">
        <v>20</v>
      </c>
    </row>
    <row r="929" spans="1:11" ht="13.9" customHeight="1" outlineLevel="1" x14ac:dyDescent="0.2">
      <c r="A929" s="515" t="s">
        <v>1086</v>
      </c>
      <c r="B929" s="268" t="s">
        <v>69</v>
      </c>
      <c r="C929" s="54" t="s">
        <v>15</v>
      </c>
      <c r="D929" s="54" t="s">
        <v>16</v>
      </c>
      <c r="E929" s="55" t="s">
        <v>1647</v>
      </c>
      <c r="F929" t="s">
        <v>1547</v>
      </c>
      <c r="G929" s="200" t="s">
        <v>1010</v>
      </c>
      <c r="H929" s="56" t="s">
        <v>18</v>
      </c>
      <c r="I929" s="56" t="s">
        <v>18</v>
      </c>
      <c r="J929" s="56" t="s">
        <v>18</v>
      </c>
      <c r="K929" s="89" t="s">
        <v>20</v>
      </c>
    </row>
    <row r="930" spans="1:11" outlineLevel="1" x14ac:dyDescent="0.2">
      <c r="A930" s="515" t="s">
        <v>1086</v>
      </c>
      <c r="B930" s="268" t="s">
        <v>181</v>
      </c>
      <c r="C930" s="54" t="s">
        <v>56</v>
      </c>
      <c r="D930" s="54" t="s">
        <v>148</v>
      </c>
      <c r="E930" s="55" t="s">
        <v>1293</v>
      </c>
      <c r="F930" s="78">
        <v>88.2</v>
      </c>
      <c r="G930" s="200" t="s">
        <v>149</v>
      </c>
      <c r="H930" s="56" t="s">
        <v>18</v>
      </c>
      <c r="I930" s="56" t="s">
        <v>18</v>
      </c>
      <c r="J930" s="56" t="s">
        <v>20</v>
      </c>
      <c r="K930" s="89" t="s">
        <v>20</v>
      </c>
    </row>
    <row r="931" spans="1:11" outlineLevel="1" x14ac:dyDescent="0.2">
      <c r="A931" s="515" t="s">
        <v>1086</v>
      </c>
      <c r="B931" s="268" t="s">
        <v>107</v>
      </c>
      <c r="C931" s="54" t="s">
        <v>56</v>
      </c>
      <c r="D931" s="54" t="s">
        <v>136</v>
      </c>
      <c r="E931" s="55" t="s">
        <v>1572</v>
      </c>
      <c r="F931" s="80">
        <v>35</v>
      </c>
      <c r="G931" s="200" t="s">
        <v>137</v>
      </c>
      <c r="H931" s="56" t="s">
        <v>20</v>
      </c>
      <c r="I931" s="56" t="s">
        <v>20</v>
      </c>
      <c r="J931" s="56" t="s">
        <v>20</v>
      </c>
      <c r="K931" s="89" t="s">
        <v>20</v>
      </c>
    </row>
    <row r="932" spans="1:11" ht="26.25" outlineLevel="1" thickBot="1" x14ac:dyDescent="0.25">
      <c r="A932" s="516" t="s">
        <v>1086</v>
      </c>
      <c r="B932" s="266" t="s">
        <v>497</v>
      </c>
      <c r="C932" s="75" t="s">
        <v>15</v>
      </c>
      <c r="D932" s="75" t="s">
        <v>16</v>
      </c>
      <c r="E932" s="76" t="s">
        <v>1329</v>
      </c>
      <c r="F932" s="86" t="s">
        <v>1624</v>
      </c>
      <c r="G932" s="202" t="s">
        <v>19</v>
      </c>
      <c r="H932" s="77" t="s">
        <v>18</v>
      </c>
      <c r="I932" s="77" t="s">
        <v>18</v>
      </c>
      <c r="J932" s="77" t="s">
        <v>20</v>
      </c>
      <c r="K932" s="488" t="s">
        <v>20</v>
      </c>
    </row>
    <row r="933" spans="1:11" ht="15.75" outlineLevel="1" thickBot="1" x14ac:dyDescent="0.25">
      <c r="A933" s="489"/>
      <c r="B933" s="69"/>
      <c r="C933" s="63"/>
      <c r="D933" s="63"/>
      <c r="E933" s="69"/>
      <c r="F933" s="69"/>
      <c r="G933" s="203"/>
      <c r="H933" s="62"/>
      <c r="I933" s="62"/>
      <c r="J933" s="62"/>
      <c r="K933" s="62"/>
    </row>
    <row r="934" spans="1:11" x14ac:dyDescent="0.2">
      <c r="A934" s="490" t="s">
        <v>1087</v>
      </c>
      <c r="B934" s="267" t="s">
        <v>496</v>
      </c>
      <c r="C934" s="70" t="s">
        <v>73</v>
      </c>
      <c r="D934" s="70" t="s">
        <v>16</v>
      </c>
      <c r="E934" s="71" t="s">
        <v>1163</v>
      </c>
      <c r="F934" s="85" t="s">
        <v>1099</v>
      </c>
      <c r="G934" s="208" t="s">
        <v>74</v>
      </c>
      <c r="H934" s="72" t="s">
        <v>20</v>
      </c>
      <c r="I934" s="72" t="s">
        <v>20</v>
      </c>
      <c r="J934" s="72" t="s">
        <v>20</v>
      </c>
      <c r="K934" s="487" t="s">
        <v>20</v>
      </c>
    </row>
    <row r="935" spans="1:11" outlineLevel="1" x14ac:dyDescent="0.2">
      <c r="A935" s="515" t="s">
        <v>1087</v>
      </c>
      <c r="B935" s="268" t="s">
        <v>79</v>
      </c>
      <c r="C935" s="54" t="s">
        <v>73</v>
      </c>
      <c r="D935" s="54" t="s">
        <v>16</v>
      </c>
      <c r="E935" s="55" t="s">
        <v>1188</v>
      </c>
      <c r="F935" s="74" t="s">
        <v>1099</v>
      </c>
      <c r="G935" s="200" t="s">
        <v>74</v>
      </c>
      <c r="H935" s="56" t="s">
        <v>20</v>
      </c>
      <c r="I935" s="56" t="s">
        <v>20</v>
      </c>
      <c r="J935" s="56" t="s">
        <v>20</v>
      </c>
      <c r="K935" s="89" t="s">
        <v>20</v>
      </c>
    </row>
    <row r="936" spans="1:11" ht="25.5" outlineLevel="1" x14ac:dyDescent="0.2">
      <c r="A936" s="515" t="s">
        <v>1087</v>
      </c>
      <c r="B936" s="264" t="s">
        <v>539</v>
      </c>
      <c r="C936" s="54" t="s">
        <v>26</v>
      </c>
      <c r="D936" s="54" t="s">
        <v>16</v>
      </c>
      <c r="E936" s="55" t="s">
        <v>1595</v>
      </c>
      <c r="F936" s="74" t="s">
        <v>1621</v>
      </c>
      <c r="G936" s="200" t="s">
        <v>19</v>
      </c>
      <c r="H936" s="228" t="s">
        <v>18</v>
      </c>
      <c r="I936" s="228" t="s">
        <v>20</v>
      </c>
      <c r="J936" s="228" t="s">
        <v>20</v>
      </c>
      <c r="K936" s="89" t="s">
        <v>20</v>
      </c>
    </row>
    <row r="937" spans="1:11" ht="51" outlineLevel="1" x14ac:dyDescent="0.2">
      <c r="A937" s="515" t="s">
        <v>1087</v>
      </c>
      <c r="B937" s="268" t="s">
        <v>115</v>
      </c>
      <c r="C937" s="54" t="s">
        <v>56</v>
      </c>
      <c r="D937" s="54" t="s">
        <v>16</v>
      </c>
      <c r="E937" s="272" t="s">
        <v>1245</v>
      </c>
      <c r="F937" s="74" t="s">
        <v>1626</v>
      </c>
      <c r="G937" s="200" t="s">
        <v>1010</v>
      </c>
      <c r="H937" s="228" t="s">
        <v>18</v>
      </c>
      <c r="I937" s="228" t="s">
        <v>18</v>
      </c>
      <c r="J937" s="228" t="s">
        <v>20</v>
      </c>
      <c r="K937" s="89" t="s">
        <v>20</v>
      </c>
    </row>
    <row r="938" spans="1:11" ht="38.25" outlineLevel="1" x14ac:dyDescent="0.2">
      <c r="A938" s="515" t="s">
        <v>1087</v>
      </c>
      <c r="B938" s="268" t="s">
        <v>83</v>
      </c>
      <c r="C938" s="54" t="s">
        <v>15</v>
      </c>
      <c r="D938" s="54" t="s">
        <v>16</v>
      </c>
      <c r="E938" s="55" t="s">
        <v>1212</v>
      </c>
      <c r="F938" s="74" t="s">
        <v>1625</v>
      </c>
      <c r="G938" s="200" t="s">
        <v>19</v>
      </c>
      <c r="H938" s="56" t="s">
        <v>18</v>
      </c>
      <c r="I938" s="56" t="s">
        <v>20</v>
      </c>
      <c r="J938" s="56" t="s">
        <v>20</v>
      </c>
      <c r="K938" s="89" t="s">
        <v>20</v>
      </c>
    </row>
    <row r="939" spans="1:11" ht="13.9" customHeight="1" outlineLevel="1" x14ac:dyDescent="0.2">
      <c r="A939" s="515" t="s">
        <v>1087</v>
      </c>
      <c r="B939" s="268" t="s">
        <v>69</v>
      </c>
      <c r="C939" s="54" t="s">
        <v>15</v>
      </c>
      <c r="D939" s="54" t="s">
        <v>16</v>
      </c>
      <c r="E939" s="55" t="s">
        <v>1647</v>
      </c>
      <c r="F939" t="s">
        <v>1547</v>
      </c>
      <c r="G939" s="200" t="s">
        <v>1010</v>
      </c>
      <c r="H939" s="56" t="s">
        <v>18</v>
      </c>
      <c r="I939" s="56" t="s">
        <v>18</v>
      </c>
      <c r="J939" s="56" t="s">
        <v>18</v>
      </c>
      <c r="K939" s="89" t="s">
        <v>20</v>
      </c>
    </row>
    <row r="940" spans="1:11" outlineLevel="1" x14ac:dyDescent="0.2">
      <c r="A940" s="515" t="s">
        <v>1087</v>
      </c>
      <c r="B940" s="268" t="s">
        <v>181</v>
      </c>
      <c r="C940" s="54" t="s">
        <v>56</v>
      </c>
      <c r="D940" s="54" t="s">
        <v>148</v>
      </c>
      <c r="E940" s="55" t="s">
        <v>1293</v>
      </c>
      <c r="F940" s="78">
        <v>1250</v>
      </c>
      <c r="G940" s="200" t="s">
        <v>149</v>
      </c>
      <c r="H940" s="56" t="s">
        <v>18</v>
      </c>
      <c r="I940" s="56" t="s">
        <v>18</v>
      </c>
      <c r="J940" s="56" t="s">
        <v>20</v>
      </c>
      <c r="K940" s="89" t="s">
        <v>20</v>
      </c>
    </row>
    <row r="941" spans="1:11" outlineLevel="1" x14ac:dyDescent="0.2">
      <c r="A941" s="515" t="s">
        <v>1087</v>
      </c>
      <c r="B941" s="268" t="s">
        <v>170</v>
      </c>
      <c r="C941" s="54" t="s">
        <v>56</v>
      </c>
      <c r="D941" s="54" t="s">
        <v>57</v>
      </c>
      <c r="E941" s="55" t="s">
        <v>1422</v>
      </c>
      <c r="F941" s="74">
        <v>12000</v>
      </c>
      <c r="G941" s="200" t="s">
        <v>49</v>
      </c>
      <c r="H941" s="228" t="s">
        <v>20</v>
      </c>
      <c r="I941" s="228" t="s">
        <v>20</v>
      </c>
      <c r="J941" s="228" t="s">
        <v>20</v>
      </c>
      <c r="K941" s="89" t="s">
        <v>20</v>
      </c>
    </row>
    <row r="942" spans="1:11" outlineLevel="1" x14ac:dyDescent="0.2">
      <c r="A942" s="515" t="s">
        <v>1087</v>
      </c>
      <c r="B942" s="268" t="s">
        <v>184</v>
      </c>
      <c r="C942" s="54" t="s">
        <v>56</v>
      </c>
      <c r="D942" s="54" t="s">
        <v>57</v>
      </c>
      <c r="E942" s="55" t="s">
        <v>1421</v>
      </c>
      <c r="F942" s="74">
        <v>600</v>
      </c>
      <c r="G942" s="200" t="s">
        <v>49</v>
      </c>
      <c r="H942" s="56" t="s">
        <v>20</v>
      </c>
      <c r="I942" s="56" t="s">
        <v>20</v>
      </c>
      <c r="J942" s="56" t="s">
        <v>20</v>
      </c>
      <c r="K942" s="89" t="s">
        <v>20</v>
      </c>
    </row>
    <row r="943" spans="1:11" ht="15.75" outlineLevel="1" thickBot="1" x14ac:dyDescent="0.25">
      <c r="A943" s="516" t="s">
        <v>1087</v>
      </c>
      <c r="B943" s="266" t="s">
        <v>196</v>
      </c>
      <c r="C943" s="75" t="s">
        <v>56</v>
      </c>
      <c r="D943" s="75" t="s">
        <v>57</v>
      </c>
      <c r="E943" s="76" t="s">
        <v>1349</v>
      </c>
      <c r="F943" s="86">
        <v>1500</v>
      </c>
      <c r="G943" s="202" t="s">
        <v>49</v>
      </c>
      <c r="H943" s="77" t="s">
        <v>20</v>
      </c>
      <c r="I943" s="77" t="s">
        <v>20</v>
      </c>
      <c r="J943" s="77" t="s">
        <v>20</v>
      </c>
      <c r="K943" s="488" t="s">
        <v>20</v>
      </c>
    </row>
    <row r="944" spans="1:11" ht="15.75" outlineLevel="1" thickBot="1" x14ac:dyDescent="0.25">
      <c r="A944" s="489"/>
      <c r="B944" s="69"/>
      <c r="C944" s="63"/>
      <c r="D944" s="63"/>
      <c r="E944" s="69"/>
      <c r="F944" s="69"/>
      <c r="G944" s="203"/>
      <c r="H944" s="62"/>
      <c r="I944" s="62"/>
      <c r="J944" s="62"/>
      <c r="K944" s="62"/>
    </row>
    <row r="945" spans="1:11" x14ac:dyDescent="0.2">
      <c r="A945" s="490" t="s">
        <v>1088</v>
      </c>
      <c r="B945" s="267" t="s">
        <v>496</v>
      </c>
      <c r="C945" s="70" t="s">
        <v>73</v>
      </c>
      <c r="D945" s="70" t="s">
        <v>16</v>
      </c>
      <c r="E945" s="71" t="s">
        <v>1163</v>
      </c>
      <c r="F945" s="85" t="s">
        <v>1099</v>
      </c>
      <c r="G945" s="208" t="s">
        <v>74</v>
      </c>
      <c r="H945" s="72" t="s">
        <v>20</v>
      </c>
      <c r="I945" s="72" t="s">
        <v>20</v>
      </c>
      <c r="J945" s="72" t="s">
        <v>20</v>
      </c>
      <c r="K945" s="487" t="s">
        <v>20</v>
      </c>
    </row>
    <row r="946" spans="1:11" outlineLevel="1" x14ac:dyDescent="0.2">
      <c r="A946" s="515" t="s">
        <v>1088</v>
      </c>
      <c r="B946" s="268" t="s">
        <v>79</v>
      </c>
      <c r="C946" s="54" t="s">
        <v>73</v>
      </c>
      <c r="D946" s="54" t="s">
        <v>16</v>
      </c>
      <c r="E946" s="55" t="s">
        <v>1188</v>
      </c>
      <c r="F946" s="74" t="s">
        <v>1099</v>
      </c>
      <c r="G946" s="200" t="s">
        <v>74</v>
      </c>
      <c r="H946" s="56" t="s">
        <v>20</v>
      </c>
      <c r="I946" s="56" t="s">
        <v>20</v>
      </c>
      <c r="J946" s="56" t="s">
        <v>20</v>
      </c>
      <c r="K946" s="89" t="s">
        <v>20</v>
      </c>
    </row>
    <row r="947" spans="1:11" ht="38.25" outlineLevel="1" x14ac:dyDescent="0.2">
      <c r="A947" s="515" t="s">
        <v>1088</v>
      </c>
      <c r="B947" s="268" t="s">
        <v>115</v>
      </c>
      <c r="C947" s="54" t="s">
        <v>56</v>
      </c>
      <c r="D947" s="54" t="s">
        <v>16</v>
      </c>
      <c r="E947" s="272" t="s">
        <v>1245</v>
      </c>
      <c r="F947" s="74" t="s">
        <v>1627</v>
      </c>
      <c r="G947" s="200" t="s">
        <v>1010</v>
      </c>
      <c r="H947" s="228" t="s">
        <v>18</v>
      </c>
      <c r="I947" s="228" t="s">
        <v>18</v>
      </c>
      <c r="J947" s="228" t="s">
        <v>20</v>
      </c>
      <c r="K947" s="89" t="s">
        <v>20</v>
      </c>
    </row>
    <row r="948" spans="1:11" ht="38.25" outlineLevel="1" x14ac:dyDescent="0.2">
      <c r="A948" s="515" t="s">
        <v>1088</v>
      </c>
      <c r="B948" s="268" t="s">
        <v>72</v>
      </c>
      <c r="C948" s="54" t="s">
        <v>15</v>
      </c>
      <c r="D948" s="54" t="s">
        <v>16</v>
      </c>
      <c r="E948" s="55" t="s">
        <v>1530</v>
      </c>
      <c r="F948" s="74" t="s">
        <v>1633</v>
      </c>
      <c r="G948" s="200" t="s">
        <v>19</v>
      </c>
      <c r="H948" s="56" t="s">
        <v>18</v>
      </c>
      <c r="I948" s="56" t="s">
        <v>20</v>
      </c>
      <c r="J948" s="56" t="s">
        <v>20</v>
      </c>
      <c r="K948" s="89" t="s">
        <v>20</v>
      </c>
    </row>
    <row r="949" spans="1:11" ht="25.5" outlineLevel="1" x14ac:dyDescent="0.2">
      <c r="A949" s="515" t="s">
        <v>1088</v>
      </c>
      <c r="B949" s="268" t="s">
        <v>538</v>
      </c>
      <c r="C949" s="54" t="s">
        <v>15</v>
      </c>
      <c r="D949" s="54" t="s">
        <v>16</v>
      </c>
      <c r="E949" s="55" t="s">
        <v>1164</v>
      </c>
      <c r="F949" s="74" t="s">
        <v>1822</v>
      </c>
      <c r="G949" s="200" t="s">
        <v>19</v>
      </c>
      <c r="H949" s="228" t="s">
        <v>18</v>
      </c>
      <c r="I949" s="228" t="s">
        <v>18</v>
      </c>
      <c r="J949" s="228" t="s">
        <v>20</v>
      </c>
      <c r="K949" s="89" t="s">
        <v>20</v>
      </c>
    </row>
    <row r="950" spans="1:11" ht="63.75" outlineLevel="1" x14ac:dyDescent="0.2">
      <c r="A950" s="515" t="s">
        <v>1088</v>
      </c>
      <c r="B950" s="268" t="s">
        <v>77</v>
      </c>
      <c r="C950" s="54" t="s">
        <v>15</v>
      </c>
      <c r="D950" s="54" t="s">
        <v>16</v>
      </c>
      <c r="E950" s="55" t="s">
        <v>1227</v>
      </c>
      <c r="F950" s="74" t="s">
        <v>1632</v>
      </c>
      <c r="G950" s="200" t="s">
        <v>19</v>
      </c>
      <c r="H950" s="228" t="s">
        <v>18</v>
      </c>
      <c r="I950" s="228" t="s">
        <v>18</v>
      </c>
      <c r="J950" s="228" t="s">
        <v>20</v>
      </c>
      <c r="K950" s="89" t="s">
        <v>20</v>
      </c>
    </row>
    <row r="951" spans="1:11" outlineLevel="1" x14ac:dyDescent="0.2">
      <c r="A951" s="515" t="s">
        <v>1088</v>
      </c>
      <c r="B951" s="268" t="s">
        <v>181</v>
      </c>
      <c r="C951" s="54" t="s">
        <v>56</v>
      </c>
      <c r="D951" s="54" t="s">
        <v>148</v>
      </c>
      <c r="E951" s="55" t="s">
        <v>1293</v>
      </c>
      <c r="F951" s="78">
        <v>155.5</v>
      </c>
      <c r="G951" s="200" t="s">
        <v>149</v>
      </c>
      <c r="H951" s="56" t="s">
        <v>18</v>
      </c>
      <c r="I951" s="56" t="s">
        <v>18</v>
      </c>
      <c r="J951" s="56" t="s">
        <v>20</v>
      </c>
      <c r="K951" s="89" t="s">
        <v>20</v>
      </c>
    </row>
    <row r="952" spans="1:11" ht="26.25" outlineLevel="1" thickBot="1" x14ac:dyDescent="0.25">
      <c r="A952" s="516" t="s">
        <v>1088</v>
      </c>
      <c r="B952" s="266" t="s">
        <v>497</v>
      </c>
      <c r="C952" s="75" t="s">
        <v>15</v>
      </c>
      <c r="D952" s="75" t="s">
        <v>16</v>
      </c>
      <c r="E952" s="76" t="s">
        <v>1329</v>
      </c>
      <c r="F952" s="86" t="s">
        <v>1624</v>
      </c>
      <c r="G952" s="202" t="s">
        <v>19</v>
      </c>
      <c r="H952" s="77" t="s">
        <v>18</v>
      </c>
      <c r="I952" s="77" t="s">
        <v>18</v>
      </c>
      <c r="J952" s="77" t="s">
        <v>20</v>
      </c>
      <c r="K952" s="488" t="s">
        <v>20</v>
      </c>
    </row>
    <row r="953" spans="1:11" ht="15.75" outlineLevel="1" thickBot="1" x14ac:dyDescent="0.25">
      <c r="A953" s="489"/>
      <c r="B953" s="69"/>
      <c r="C953" s="63"/>
      <c r="D953" s="63"/>
      <c r="E953" s="69"/>
      <c r="F953" s="69"/>
      <c r="G953" s="203"/>
      <c r="H953" s="62"/>
      <c r="I953" s="62"/>
      <c r="J953" s="62"/>
      <c r="K953" s="62"/>
    </row>
    <row r="954" spans="1:11" x14ac:dyDescent="0.2">
      <c r="A954" s="490" t="s">
        <v>1628</v>
      </c>
      <c r="B954" s="267" t="s">
        <v>496</v>
      </c>
      <c r="C954" s="70" t="s">
        <v>73</v>
      </c>
      <c r="D954" s="70" t="s">
        <v>16</v>
      </c>
      <c r="E954" s="71" t="s">
        <v>1163</v>
      </c>
      <c r="F954" s="85" t="s">
        <v>1099</v>
      </c>
      <c r="G954" s="208" t="s">
        <v>74</v>
      </c>
      <c r="H954" s="72" t="s">
        <v>20</v>
      </c>
      <c r="I954" s="72" t="s">
        <v>20</v>
      </c>
      <c r="J954" s="72" t="s">
        <v>20</v>
      </c>
      <c r="K954" s="487" t="s">
        <v>20</v>
      </c>
    </row>
    <row r="955" spans="1:11" outlineLevel="1" x14ac:dyDescent="0.2">
      <c r="A955" s="515" t="s">
        <v>1628</v>
      </c>
      <c r="B955" s="268" t="s">
        <v>79</v>
      </c>
      <c r="C955" s="54" t="s">
        <v>73</v>
      </c>
      <c r="D955" s="54" t="s">
        <v>16</v>
      </c>
      <c r="E955" s="55" t="s">
        <v>1188</v>
      </c>
      <c r="F955" s="74" t="s">
        <v>1099</v>
      </c>
      <c r="G955" s="200" t="s">
        <v>74</v>
      </c>
      <c r="H955" s="56" t="s">
        <v>20</v>
      </c>
      <c r="I955" s="56" t="s">
        <v>20</v>
      </c>
      <c r="J955" s="56" t="s">
        <v>20</v>
      </c>
      <c r="K955" s="89" t="s">
        <v>20</v>
      </c>
    </row>
    <row r="956" spans="1:11" ht="38.25" outlineLevel="1" x14ac:dyDescent="0.2">
      <c r="A956" s="515" t="s">
        <v>1628</v>
      </c>
      <c r="B956" s="268" t="s">
        <v>115</v>
      </c>
      <c r="C956" s="54" t="s">
        <v>56</v>
      </c>
      <c r="D956" s="54" t="s">
        <v>16</v>
      </c>
      <c r="E956" s="272" t="s">
        <v>1245</v>
      </c>
      <c r="F956" s="74" t="s">
        <v>1630</v>
      </c>
      <c r="G956" s="200" t="s">
        <v>1010</v>
      </c>
      <c r="H956" s="228" t="s">
        <v>18</v>
      </c>
      <c r="I956" s="228" t="s">
        <v>18</v>
      </c>
      <c r="J956" s="228" t="s">
        <v>20</v>
      </c>
      <c r="K956" s="89" t="s">
        <v>20</v>
      </c>
    </row>
    <row r="957" spans="1:11" ht="25.5" outlineLevel="1" x14ac:dyDescent="0.2">
      <c r="A957" s="515" t="s">
        <v>1628</v>
      </c>
      <c r="B957" s="268" t="s">
        <v>72</v>
      </c>
      <c r="C957" s="54" t="s">
        <v>15</v>
      </c>
      <c r="D957" s="54" t="s">
        <v>16</v>
      </c>
      <c r="E957" s="55" t="s">
        <v>1530</v>
      </c>
      <c r="F957" s="74" t="s">
        <v>1634</v>
      </c>
      <c r="G957" s="200" t="s">
        <v>19</v>
      </c>
      <c r="H957" s="56" t="s">
        <v>18</v>
      </c>
      <c r="I957" s="56" t="s">
        <v>20</v>
      </c>
      <c r="J957" s="56" t="s">
        <v>20</v>
      </c>
      <c r="K957" s="89" t="s">
        <v>20</v>
      </c>
    </row>
    <row r="958" spans="1:11" outlineLevel="1" x14ac:dyDescent="0.2">
      <c r="A958" s="515" t="s">
        <v>1628</v>
      </c>
      <c r="B958" s="268" t="s">
        <v>538</v>
      </c>
      <c r="C958" s="54" t="s">
        <v>15</v>
      </c>
      <c r="D958" s="54" t="s">
        <v>16</v>
      </c>
      <c r="E958" s="55" t="s">
        <v>1164</v>
      </c>
      <c r="F958" s="74" t="s">
        <v>1631</v>
      </c>
      <c r="G958" s="200" t="s">
        <v>19</v>
      </c>
      <c r="H958" s="228" t="s">
        <v>18</v>
      </c>
      <c r="I958" s="228" t="s">
        <v>18</v>
      </c>
      <c r="J958" s="228" t="s">
        <v>20</v>
      </c>
      <c r="K958" s="89" t="s">
        <v>20</v>
      </c>
    </row>
    <row r="959" spans="1:11" ht="63.75" outlineLevel="1" x14ac:dyDescent="0.2">
      <c r="A959" s="515" t="s">
        <v>1628</v>
      </c>
      <c r="B959" s="268" t="s">
        <v>77</v>
      </c>
      <c r="C959" s="54" t="s">
        <v>15</v>
      </c>
      <c r="D959" s="54" t="s">
        <v>16</v>
      </c>
      <c r="E959" s="55" t="s">
        <v>1227</v>
      </c>
      <c r="F959" s="74" t="s">
        <v>1632</v>
      </c>
      <c r="G959" s="200" t="s">
        <v>19</v>
      </c>
      <c r="H959" s="228" t="s">
        <v>18</v>
      </c>
      <c r="I959" s="228" t="s">
        <v>18</v>
      </c>
      <c r="J959" s="228" t="s">
        <v>20</v>
      </c>
      <c r="K959" s="89" t="s">
        <v>20</v>
      </c>
    </row>
    <row r="960" spans="1:11" outlineLevel="1" x14ac:dyDescent="0.2">
      <c r="A960" s="515" t="s">
        <v>1628</v>
      </c>
      <c r="B960" s="268" t="s">
        <v>181</v>
      </c>
      <c r="C960" s="54" t="s">
        <v>56</v>
      </c>
      <c r="D960" s="54" t="s">
        <v>148</v>
      </c>
      <c r="E960" s="55" t="s">
        <v>1293</v>
      </c>
      <c r="F960" s="78">
        <v>21.2</v>
      </c>
      <c r="G960" s="200" t="s">
        <v>149</v>
      </c>
      <c r="H960" s="56" t="s">
        <v>18</v>
      </c>
      <c r="I960" s="56" t="s">
        <v>18</v>
      </c>
      <c r="J960" s="56" t="s">
        <v>20</v>
      </c>
      <c r="K960" s="89" t="s">
        <v>20</v>
      </c>
    </row>
    <row r="961" spans="1:11" outlineLevel="1" x14ac:dyDescent="0.2">
      <c r="A961" s="515" t="s">
        <v>1628</v>
      </c>
      <c r="B961" s="268" t="s">
        <v>170</v>
      </c>
      <c r="C961" s="54" t="s">
        <v>56</v>
      </c>
      <c r="D961" s="54" t="s">
        <v>57</v>
      </c>
      <c r="E961" s="55" t="s">
        <v>1422</v>
      </c>
      <c r="F961" s="74">
        <v>450</v>
      </c>
      <c r="G961" s="200" t="s">
        <v>49</v>
      </c>
      <c r="H961" s="228" t="s">
        <v>20</v>
      </c>
      <c r="I961" s="228" t="s">
        <v>20</v>
      </c>
      <c r="J961" s="228" t="s">
        <v>20</v>
      </c>
      <c r="K961" s="89" t="s">
        <v>20</v>
      </c>
    </row>
    <row r="962" spans="1:11" outlineLevel="1" x14ac:dyDescent="0.2">
      <c r="A962" s="515" t="s">
        <v>1628</v>
      </c>
      <c r="B962" s="268" t="s">
        <v>184</v>
      </c>
      <c r="C962" s="54" t="s">
        <v>56</v>
      </c>
      <c r="D962" s="54" t="s">
        <v>57</v>
      </c>
      <c r="E962" s="55" t="s">
        <v>1421</v>
      </c>
      <c r="F962" s="74">
        <v>300</v>
      </c>
      <c r="G962" s="200" t="s">
        <v>49</v>
      </c>
      <c r="H962" s="56" t="s">
        <v>20</v>
      </c>
      <c r="I962" s="56" t="s">
        <v>20</v>
      </c>
      <c r="J962" s="56" t="s">
        <v>20</v>
      </c>
      <c r="K962" s="89" t="s">
        <v>20</v>
      </c>
    </row>
    <row r="963" spans="1:11" ht="15.75" outlineLevel="1" thickBot="1" x14ac:dyDescent="0.25">
      <c r="A963" s="516" t="s">
        <v>1628</v>
      </c>
      <c r="B963" s="266" t="s">
        <v>183</v>
      </c>
      <c r="C963" s="75" t="s">
        <v>56</v>
      </c>
      <c r="D963" s="75" t="s">
        <v>57</v>
      </c>
      <c r="E963" s="76" t="s">
        <v>1247</v>
      </c>
      <c r="F963" s="86">
        <v>20</v>
      </c>
      <c r="G963" s="202" t="s">
        <v>49</v>
      </c>
      <c r="H963" s="77" t="s">
        <v>20</v>
      </c>
      <c r="I963" s="77" t="s">
        <v>20</v>
      </c>
      <c r="J963" s="77" t="s">
        <v>20</v>
      </c>
      <c r="K963" s="488" t="s">
        <v>20</v>
      </c>
    </row>
    <row r="964" spans="1:11" ht="15.75" outlineLevel="1" thickBot="1" x14ac:dyDescent="0.25">
      <c r="A964" s="489"/>
      <c r="B964" s="69"/>
      <c r="C964" s="63"/>
      <c r="D964" s="63"/>
      <c r="E964" s="69"/>
      <c r="F964" s="69"/>
      <c r="G964" s="203"/>
      <c r="H964" s="62"/>
      <c r="I964" s="62"/>
      <c r="J964" s="62"/>
      <c r="K964" s="62"/>
    </row>
    <row r="965" spans="1:11" x14ac:dyDescent="0.2">
      <c r="A965" s="490" t="s">
        <v>1089</v>
      </c>
      <c r="B965" s="267" t="s">
        <v>496</v>
      </c>
      <c r="C965" s="70" t="s">
        <v>73</v>
      </c>
      <c r="D965" s="70" t="s">
        <v>16</v>
      </c>
      <c r="E965" s="71" t="s">
        <v>1163</v>
      </c>
      <c r="F965" s="85" t="s">
        <v>1099</v>
      </c>
      <c r="G965" s="208" t="s">
        <v>74</v>
      </c>
      <c r="H965" s="72" t="s">
        <v>20</v>
      </c>
      <c r="I965" s="72" t="s">
        <v>20</v>
      </c>
      <c r="J965" s="72" t="s">
        <v>20</v>
      </c>
      <c r="K965" s="487" t="s">
        <v>20</v>
      </c>
    </row>
    <row r="966" spans="1:11" outlineLevel="1" x14ac:dyDescent="0.2">
      <c r="A966" s="515" t="s">
        <v>1089</v>
      </c>
      <c r="B966" s="268" t="s">
        <v>79</v>
      </c>
      <c r="C966" s="54" t="s">
        <v>73</v>
      </c>
      <c r="D966" s="54" t="s">
        <v>16</v>
      </c>
      <c r="E966" s="55" t="s">
        <v>1188</v>
      </c>
      <c r="F966" s="74" t="s">
        <v>1099</v>
      </c>
      <c r="G966" s="200" t="s">
        <v>74</v>
      </c>
      <c r="H966" s="56" t="s">
        <v>20</v>
      </c>
      <c r="I966" s="56" t="s">
        <v>20</v>
      </c>
      <c r="J966" s="56" t="s">
        <v>20</v>
      </c>
      <c r="K966" s="89" t="s">
        <v>20</v>
      </c>
    </row>
    <row r="967" spans="1:11" ht="38.25" outlineLevel="1" x14ac:dyDescent="0.2">
      <c r="A967" s="515" t="s">
        <v>1089</v>
      </c>
      <c r="B967" s="264" t="s">
        <v>539</v>
      </c>
      <c r="C967" s="54" t="s">
        <v>26</v>
      </c>
      <c r="D967" s="54" t="s">
        <v>16</v>
      </c>
      <c r="E967" s="55" t="s">
        <v>1595</v>
      </c>
      <c r="F967" s="74" t="s">
        <v>1639</v>
      </c>
      <c r="G967" s="200" t="s">
        <v>19</v>
      </c>
      <c r="H967" s="228" t="s">
        <v>18</v>
      </c>
      <c r="I967" s="228" t="s">
        <v>20</v>
      </c>
      <c r="J967" s="228" t="s">
        <v>20</v>
      </c>
      <c r="K967" s="89" t="s">
        <v>20</v>
      </c>
    </row>
    <row r="968" spans="1:11" ht="38.25" outlineLevel="1" x14ac:dyDescent="0.2">
      <c r="A968" s="515" t="s">
        <v>1089</v>
      </c>
      <c r="B968" s="268" t="s">
        <v>115</v>
      </c>
      <c r="C968" s="54" t="s">
        <v>56</v>
      </c>
      <c r="D968" s="54" t="s">
        <v>16</v>
      </c>
      <c r="E968" s="272" t="s">
        <v>1245</v>
      </c>
      <c r="F968" s="74" t="s">
        <v>1644</v>
      </c>
      <c r="G968" s="200" t="s">
        <v>1010</v>
      </c>
      <c r="H968" s="228" t="s">
        <v>18</v>
      </c>
      <c r="I968" s="228" t="s">
        <v>18</v>
      </c>
      <c r="J968" s="228" t="s">
        <v>20</v>
      </c>
      <c r="K968" s="89" t="s">
        <v>20</v>
      </c>
    </row>
    <row r="969" spans="1:11" ht="38.25" outlineLevel="1" x14ac:dyDescent="0.2">
      <c r="A969" s="515" t="s">
        <v>1089</v>
      </c>
      <c r="B969" s="268" t="s">
        <v>72</v>
      </c>
      <c r="C969" s="54" t="s">
        <v>15</v>
      </c>
      <c r="D969" s="54" t="s">
        <v>16</v>
      </c>
      <c r="E969" s="55" t="s">
        <v>1530</v>
      </c>
      <c r="F969" s="74" t="s">
        <v>1638</v>
      </c>
      <c r="G969" s="200" t="s">
        <v>19</v>
      </c>
      <c r="H969" s="56" t="s">
        <v>18</v>
      </c>
      <c r="I969" s="56" t="s">
        <v>20</v>
      </c>
      <c r="J969" s="56" t="s">
        <v>20</v>
      </c>
      <c r="K969" s="89" t="s">
        <v>20</v>
      </c>
    </row>
    <row r="970" spans="1:11" outlineLevel="1" x14ac:dyDescent="0.2">
      <c r="A970" s="515" t="s">
        <v>1089</v>
      </c>
      <c r="B970" s="268" t="s">
        <v>538</v>
      </c>
      <c r="C970" s="54" t="s">
        <v>15</v>
      </c>
      <c r="D970" s="54" t="s">
        <v>16</v>
      </c>
      <c r="E970" s="55" t="s">
        <v>1164</v>
      </c>
      <c r="F970" s="74" t="s">
        <v>1641</v>
      </c>
      <c r="G970" s="200" t="s">
        <v>19</v>
      </c>
      <c r="H970" s="228" t="s">
        <v>18</v>
      </c>
      <c r="I970" s="228" t="s">
        <v>18</v>
      </c>
      <c r="J970" s="228" t="s">
        <v>20</v>
      </c>
      <c r="K970" s="89" t="s">
        <v>20</v>
      </c>
    </row>
    <row r="971" spans="1:11" ht="38.25" outlineLevel="1" x14ac:dyDescent="0.2">
      <c r="A971" s="515" t="s">
        <v>1089</v>
      </c>
      <c r="B971" s="268" t="s">
        <v>83</v>
      </c>
      <c r="C971" s="54" t="s">
        <v>15</v>
      </c>
      <c r="D971" s="54" t="s">
        <v>16</v>
      </c>
      <c r="E971" s="55" t="s">
        <v>1212</v>
      </c>
      <c r="F971" s="74" t="s">
        <v>1635</v>
      </c>
      <c r="G971" s="200" t="s">
        <v>19</v>
      </c>
      <c r="H971" s="56" t="s">
        <v>18</v>
      </c>
      <c r="I971" s="56" t="s">
        <v>20</v>
      </c>
      <c r="J971" s="56" t="s">
        <v>20</v>
      </c>
      <c r="K971" s="89" t="s">
        <v>20</v>
      </c>
    </row>
    <row r="972" spans="1:11" ht="13.9" customHeight="1" outlineLevel="1" x14ac:dyDescent="0.2">
      <c r="A972" s="515" t="s">
        <v>1089</v>
      </c>
      <c r="B972" s="268" t="s">
        <v>69</v>
      </c>
      <c r="C972" s="54" t="s">
        <v>15</v>
      </c>
      <c r="D972" s="54" t="s">
        <v>16</v>
      </c>
      <c r="E972" s="55" t="s">
        <v>1647</v>
      </c>
      <c r="F972" t="s">
        <v>1547</v>
      </c>
      <c r="G972" s="200" t="s">
        <v>1010</v>
      </c>
      <c r="H972" s="56" t="s">
        <v>18</v>
      </c>
      <c r="I972" s="56" t="s">
        <v>18</v>
      </c>
      <c r="J972" s="56" t="s">
        <v>18</v>
      </c>
      <c r="K972" s="89" t="s">
        <v>20</v>
      </c>
    </row>
    <row r="973" spans="1:11" outlineLevel="1" x14ac:dyDescent="0.2">
      <c r="A973" s="515" t="s">
        <v>1089</v>
      </c>
      <c r="B973" s="268" t="s">
        <v>181</v>
      </c>
      <c r="C973" s="54" t="s">
        <v>56</v>
      </c>
      <c r="D973" s="54" t="s">
        <v>148</v>
      </c>
      <c r="E973" s="55" t="s">
        <v>1293</v>
      </c>
      <c r="F973" s="78">
        <v>20.87</v>
      </c>
      <c r="G973" s="200" t="s">
        <v>149</v>
      </c>
      <c r="H973" s="56" t="s">
        <v>18</v>
      </c>
      <c r="I973" s="56" t="s">
        <v>18</v>
      </c>
      <c r="J973" s="56" t="s">
        <v>20</v>
      </c>
      <c r="K973" s="89" t="s">
        <v>20</v>
      </c>
    </row>
    <row r="974" spans="1:11" ht="15.75" outlineLevel="1" thickBot="1" x14ac:dyDescent="0.25">
      <c r="A974" s="516" t="s">
        <v>1089</v>
      </c>
      <c r="B974" s="266" t="s">
        <v>170</v>
      </c>
      <c r="C974" s="75" t="s">
        <v>56</v>
      </c>
      <c r="D974" s="75" t="s">
        <v>57</v>
      </c>
      <c r="E974" s="76" t="s">
        <v>1422</v>
      </c>
      <c r="F974" s="86">
        <v>1250</v>
      </c>
      <c r="G974" s="202" t="s">
        <v>49</v>
      </c>
      <c r="H974" s="281" t="s">
        <v>20</v>
      </c>
      <c r="I974" s="281" t="s">
        <v>20</v>
      </c>
      <c r="J974" s="281" t="s">
        <v>20</v>
      </c>
      <c r="K974" s="488" t="s">
        <v>20</v>
      </c>
    </row>
    <row r="975" spans="1:11" ht="15.75" outlineLevel="1" thickBot="1" x14ac:dyDescent="0.25">
      <c r="A975" s="489"/>
      <c r="B975" s="69"/>
      <c r="C975" s="63"/>
      <c r="D975" s="63"/>
      <c r="E975" s="69"/>
      <c r="F975" s="69"/>
      <c r="G975" s="203"/>
      <c r="H975" s="62"/>
      <c r="I975" s="62"/>
      <c r="J975" s="62"/>
      <c r="K975" s="62"/>
    </row>
    <row r="976" spans="1:11" x14ac:dyDescent="0.2">
      <c r="A976" s="490" t="s">
        <v>1090</v>
      </c>
      <c r="B976" s="267" t="s">
        <v>496</v>
      </c>
      <c r="C976" s="70" t="s">
        <v>73</v>
      </c>
      <c r="D976" s="70" t="s">
        <v>16</v>
      </c>
      <c r="E976" s="71" t="s">
        <v>1163</v>
      </c>
      <c r="F976" s="85" t="s">
        <v>1099</v>
      </c>
      <c r="G976" s="208" t="s">
        <v>74</v>
      </c>
      <c r="H976" s="72" t="s">
        <v>20</v>
      </c>
      <c r="I976" s="72" t="s">
        <v>20</v>
      </c>
      <c r="J976" s="72" t="s">
        <v>20</v>
      </c>
      <c r="K976" s="487" t="s">
        <v>20</v>
      </c>
    </row>
    <row r="977" spans="1:11" outlineLevel="1" x14ac:dyDescent="0.2">
      <c r="A977" s="515" t="s">
        <v>1090</v>
      </c>
      <c r="B977" s="268" t="s">
        <v>79</v>
      </c>
      <c r="C977" s="54" t="s">
        <v>73</v>
      </c>
      <c r="D977" s="54" t="s">
        <v>16</v>
      </c>
      <c r="E977" s="55" t="s">
        <v>1188</v>
      </c>
      <c r="F977" s="74" t="s">
        <v>1099</v>
      </c>
      <c r="G977" s="200" t="s">
        <v>74</v>
      </c>
      <c r="H977" s="56" t="s">
        <v>20</v>
      </c>
      <c r="I977" s="56" t="s">
        <v>20</v>
      </c>
      <c r="J977" s="56" t="s">
        <v>20</v>
      </c>
      <c r="K977" s="89" t="s">
        <v>20</v>
      </c>
    </row>
    <row r="978" spans="1:11" outlineLevel="1" x14ac:dyDescent="0.2">
      <c r="A978" s="515" t="s">
        <v>1090</v>
      </c>
      <c r="B978" s="264" t="s">
        <v>539</v>
      </c>
      <c r="C978" s="54" t="s">
        <v>26</v>
      </c>
      <c r="D978" s="54" t="s">
        <v>16</v>
      </c>
      <c r="E978" s="55" t="s">
        <v>1595</v>
      </c>
      <c r="F978" s="74" t="s">
        <v>1636</v>
      </c>
      <c r="G978" s="200" t="s">
        <v>19</v>
      </c>
      <c r="H978" s="228" t="s">
        <v>18</v>
      </c>
      <c r="I978" s="228" t="s">
        <v>20</v>
      </c>
      <c r="J978" s="228" t="s">
        <v>20</v>
      </c>
      <c r="K978" s="89" t="s">
        <v>20</v>
      </c>
    </row>
    <row r="979" spans="1:11" ht="25.5" outlineLevel="1" x14ac:dyDescent="0.2">
      <c r="A979" s="515" t="s">
        <v>1090</v>
      </c>
      <c r="B979" s="268" t="s">
        <v>115</v>
      </c>
      <c r="C979" s="54" t="s">
        <v>56</v>
      </c>
      <c r="D979" s="54" t="s">
        <v>16</v>
      </c>
      <c r="E979" s="272" t="s">
        <v>1245</v>
      </c>
      <c r="F979" s="74" t="s">
        <v>1640</v>
      </c>
      <c r="G979" s="200" t="s">
        <v>1010</v>
      </c>
      <c r="H979" s="228" t="s">
        <v>18</v>
      </c>
      <c r="I979" s="228" t="s">
        <v>18</v>
      </c>
      <c r="J979" s="228" t="s">
        <v>20</v>
      </c>
      <c r="K979" s="89" t="s">
        <v>20</v>
      </c>
    </row>
    <row r="980" spans="1:11" outlineLevel="1" x14ac:dyDescent="0.2">
      <c r="A980" s="515" t="s">
        <v>1090</v>
      </c>
      <c r="B980" s="268" t="s">
        <v>72</v>
      </c>
      <c r="C980" s="54" t="s">
        <v>15</v>
      </c>
      <c r="D980" s="54" t="s">
        <v>16</v>
      </c>
      <c r="E980" s="55" t="s">
        <v>1530</v>
      </c>
      <c r="F980" s="74" t="s">
        <v>1637</v>
      </c>
      <c r="G980" s="200" t="s">
        <v>19</v>
      </c>
      <c r="H980" s="56" t="s">
        <v>18</v>
      </c>
      <c r="I980" s="56" t="s">
        <v>20</v>
      </c>
      <c r="J980" s="56" t="s">
        <v>20</v>
      </c>
      <c r="K980" s="89" t="s">
        <v>20</v>
      </c>
    </row>
    <row r="981" spans="1:11" outlineLevel="1" x14ac:dyDescent="0.2">
      <c r="A981" s="515" t="s">
        <v>1090</v>
      </c>
      <c r="B981" s="268" t="s">
        <v>538</v>
      </c>
      <c r="C981" s="54" t="s">
        <v>15</v>
      </c>
      <c r="D981" s="54" t="s">
        <v>16</v>
      </c>
      <c r="E981" s="55" t="s">
        <v>1164</v>
      </c>
      <c r="F981" s="74" t="s">
        <v>1642</v>
      </c>
      <c r="G981" s="200" t="s">
        <v>19</v>
      </c>
      <c r="H981" s="228" t="s">
        <v>18</v>
      </c>
      <c r="I981" s="228" t="s">
        <v>18</v>
      </c>
      <c r="J981" s="228" t="s">
        <v>20</v>
      </c>
      <c r="K981" s="89" t="s">
        <v>20</v>
      </c>
    </row>
    <row r="982" spans="1:11" ht="38.25" outlineLevel="1" x14ac:dyDescent="0.2">
      <c r="A982" s="515" t="s">
        <v>1090</v>
      </c>
      <c r="B982" s="268" t="s">
        <v>83</v>
      </c>
      <c r="C982" s="54" t="s">
        <v>15</v>
      </c>
      <c r="D982" s="54" t="s">
        <v>16</v>
      </c>
      <c r="E982" s="55" t="s">
        <v>1212</v>
      </c>
      <c r="F982" s="74" t="s">
        <v>1643</v>
      </c>
      <c r="G982" s="200" t="s">
        <v>19</v>
      </c>
      <c r="H982" s="56" t="s">
        <v>18</v>
      </c>
      <c r="I982" s="56" t="s">
        <v>20</v>
      </c>
      <c r="J982" s="56" t="s">
        <v>20</v>
      </c>
      <c r="K982" s="89" t="s">
        <v>20</v>
      </c>
    </row>
    <row r="983" spans="1:11" ht="13.9" customHeight="1" outlineLevel="1" x14ac:dyDescent="0.2">
      <c r="A983" s="515" t="s">
        <v>1090</v>
      </c>
      <c r="B983" s="268" t="s">
        <v>69</v>
      </c>
      <c r="C983" s="54" t="s">
        <v>15</v>
      </c>
      <c r="D983" s="54" t="s">
        <v>16</v>
      </c>
      <c r="E983" s="55" t="s">
        <v>1647</v>
      </c>
      <c r="F983" t="s">
        <v>1547</v>
      </c>
      <c r="G983" s="200" t="s">
        <v>1010</v>
      </c>
      <c r="H983" s="56" t="s">
        <v>18</v>
      </c>
      <c r="I983" s="56" t="s">
        <v>18</v>
      </c>
      <c r="J983" s="56" t="s">
        <v>18</v>
      </c>
      <c r="K983" s="89" t="s">
        <v>20</v>
      </c>
    </row>
    <row r="984" spans="1:11" ht="15.75" outlineLevel="1" thickBot="1" x14ac:dyDescent="0.25">
      <c r="A984" s="516" t="s">
        <v>1090</v>
      </c>
      <c r="B984" s="266" t="s">
        <v>181</v>
      </c>
      <c r="C984" s="75" t="s">
        <v>56</v>
      </c>
      <c r="D984" s="75" t="s">
        <v>148</v>
      </c>
      <c r="E984" s="76" t="s">
        <v>1293</v>
      </c>
      <c r="F984" s="247">
        <v>8.4</v>
      </c>
      <c r="G984" s="202" t="s">
        <v>149</v>
      </c>
      <c r="H984" s="77" t="s">
        <v>18</v>
      </c>
      <c r="I984" s="77" t="s">
        <v>18</v>
      </c>
      <c r="J984" s="77" t="s">
        <v>20</v>
      </c>
      <c r="K984" s="488" t="s">
        <v>20</v>
      </c>
    </row>
    <row r="985" spans="1:11" ht="15.75" outlineLevel="1" thickBot="1" x14ac:dyDescent="0.25">
      <c r="A985" s="489"/>
      <c r="B985" s="69"/>
      <c r="C985" s="63"/>
      <c r="D985" s="63"/>
      <c r="E985" s="69"/>
      <c r="F985" s="69"/>
      <c r="G985" s="203"/>
      <c r="H985" s="62"/>
      <c r="I985" s="62"/>
      <c r="J985" s="62"/>
      <c r="K985" s="62"/>
    </row>
    <row r="986" spans="1:11" x14ac:dyDescent="0.2">
      <c r="A986" s="494" t="s">
        <v>1508</v>
      </c>
      <c r="B986" s="282" t="s">
        <v>496</v>
      </c>
      <c r="C986" s="283" t="s">
        <v>73</v>
      </c>
      <c r="D986" s="283" t="s">
        <v>16</v>
      </c>
      <c r="E986" s="284" t="s">
        <v>1163</v>
      </c>
      <c r="F986" s="285" t="s">
        <v>1099</v>
      </c>
      <c r="G986" s="286" t="s">
        <v>74</v>
      </c>
      <c r="H986" s="287" t="s">
        <v>20</v>
      </c>
      <c r="I986" s="287" t="s">
        <v>20</v>
      </c>
      <c r="J986" s="287" t="s">
        <v>20</v>
      </c>
      <c r="K986" s="495" t="s">
        <v>20</v>
      </c>
    </row>
    <row r="987" spans="1:11" ht="51" outlineLevel="1" x14ac:dyDescent="0.2">
      <c r="A987" s="515" t="s">
        <v>1508</v>
      </c>
      <c r="B987" s="296" t="s">
        <v>115</v>
      </c>
      <c r="C987" s="290" t="s">
        <v>56</v>
      </c>
      <c r="D987" s="290" t="s">
        <v>16</v>
      </c>
      <c r="E987" s="297" t="s">
        <v>1245</v>
      </c>
      <c r="F987" s="74" t="s">
        <v>1707</v>
      </c>
      <c r="G987" s="293" t="s">
        <v>1010</v>
      </c>
      <c r="H987" s="294" t="s">
        <v>18</v>
      </c>
      <c r="I987" s="294" t="s">
        <v>18</v>
      </c>
      <c r="J987" s="294" t="s">
        <v>20</v>
      </c>
      <c r="K987" s="496" t="s">
        <v>20</v>
      </c>
    </row>
    <row r="988" spans="1:11" ht="25.5" outlineLevel="1" x14ac:dyDescent="0.2">
      <c r="A988" s="515" t="s">
        <v>1508</v>
      </c>
      <c r="B988" s="296" t="s">
        <v>72</v>
      </c>
      <c r="C988" s="290" t="s">
        <v>15</v>
      </c>
      <c r="D988" s="290" t="s">
        <v>16</v>
      </c>
      <c r="E988" s="55" t="s">
        <v>1682</v>
      </c>
      <c r="F988" s="74" t="s">
        <v>1712</v>
      </c>
      <c r="G988" s="293" t="s">
        <v>19</v>
      </c>
      <c r="H988" s="298" t="s">
        <v>18</v>
      </c>
      <c r="I988" s="298" t="s">
        <v>20</v>
      </c>
      <c r="J988" s="298" t="s">
        <v>20</v>
      </c>
      <c r="K988" s="496" t="s">
        <v>20</v>
      </c>
    </row>
    <row r="989" spans="1:11" ht="38.25" outlineLevel="1" x14ac:dyDescent="0.2">
      <c r="A989" s="515" t="s">
        <v>1508</v>
      </c>
      <c r="B989" s="296" t="s">
        <v>77</v>
      </c>
      <c r="C989" s="290" t="s">
        <v>15</v>
      </c>
      <c r="D989" s="290" t="s">
        <v>16</v>
      </c>
      <c r="E989" s="291" t="s">
        <v>1227</v>
      </c>
      <c r="F989" s="74" t="s">
        <v>1713</v>
      </c>
      <c r="G989" s="293" t="s">
        <v>19</v>
      </c>
      <c r="H989" s="294" t="s">
        <v>18</v>
      </c>
      <c r="I989" s="294" t="s">
        <v>18</v>
      </c>
      <c r="J989" s="294" t="s">
        <v>20</v>
      </c>
      <c r="K989" s="496" t="s">
        <v>20</v>
      </c>
    </row>
    <row r="990" spans="1:11" ht="38.25" outlineLevel="1" x14ac:dyDescent="0.2">
      <c r="A990" s="515" t="s">
        <v>1508</v>
      </c>
      <c r="B990" s="268" t="s">
        <v>83</v>
      </c>
      <c r="C990" s="54" t="s">
        <v>15</v>
      </c>
      <c r="D990" s="54" t="s">
        <v>16</v>
      </c>
      <c r="E990" s="55" t="s">
        <v>1212</v>
      </c>
      <c r="F990" s="74" t="s">
        <v>1731</v>
      </c>
      <c r="G990" s="200" t="s">
        <v>19</v>
      </c>
      <c r="H990" s="56" t="s">
        <v>18</v>
      </c>
      <c r="I990" s="56" t="s">
        <v>20</v>
      </c>
      <c r="J990" s="56" t="s">
        <v>20</v>
      </c>
      <c r="K990" s="89" t="s">
        <v>20</v>
      </c>
    </row>
    <row r="991" spans="1:11" ht="13.9" customHeight="1" outlineLevel="1" x14ac:dyDescent="0.2">
      <c r="A991" s="515" t="s">
        <v>1508</v>
      </c>
      <c r="B991" s="268" t="s">
        <v>69</v>
      </c>
      <c r="C991" s="54" t="s">
        <v>15</v>
      </c>
      <c r="D991" s="54" t="s">
        <v>16</v>
      </c>
      <c r="E991" s="55" t="s">
        <v>1647</v>
      </c>
      <c r="F991" t="s">
        <v>1547</v>
      </c>
      <c r="G991" s="200" t="s">
        <v>1010</v>
      </c>
      <c r="H991" s="56" t="s">
        <v>18</v>
      </c>
      <c r="I991" s="56" t="s">
        <v>18</v>
      </c>
      <c r="J991" s="56" t="s">
        <v>18</v>
      </c>
      <c r="K991" s="89" t="s">
        <v>20</v>
      </c>
    </row>
    <row r="992" spans="1:11" ht="26.25" outlineLevel="1" thickBot="1" x14ac:dyDescent="0.25">
      <c r="A992" s="516" t="s">
        <v>1508</v>
      </c>
      <c r="B992" s="266" t="s">
        <v>98</v>
      </c>
      <c r="C992" s="474" t="s">
        <v>15</v>
      </c>
      <c r="D992" s="474" t="s">
        <v>16</v>
      </c>
      <c r="E992" s="76" t="s">
        <v>1687</v>
      </c>
      <c r="F992" s="86" t="s">
        <v>1709</v>
      </c>
      <c r="G992" s="475" t="s">
        <v>19</v>
      </c>
      <c r="H992" s="476" t="s">
        <v>18</v>
      </c>
      <c r="I992" s="476" t="s">
        <v>18</v>
      </c>
      <c r="J992" s="476" t="s">
        <v>20</v>
      </c>
      <c r="K992" s="497" t="s">
        <v>20</v>
      </c>
    </row>
    <row r="993" spans="1:11" ht="15.75" outlineLevel="1" thickBot="1" x14ac:dyDescent="0.25">
      <c r="A993" s="489"/>
      <c r="B993" s="69"/>
      <c r="C993" s="63"/>
      <c r="D993" s="63"/>
      <c r="E993" s="69"/>
      <c r="F993" s="69"/>
      <c r="G993" s="203"/>
      <c r="H993" s="62"/>
      <c r="I993" s="62"/>
      <c r="J993" s="62"/>
      <c r="K993" s="62"/>
    </row>
    <row r="994" spans="1:11" x14ac:dyDescent="0.2">
      <c r="A994" s="490" t="s">
        <v>1509</v>
      </c>
      <c r="B994" s="282" t="s">
        <v>496</v>
      </c>
      <c r="C994" s="283" t="s">
        <v>73</v>
      </c>
      <c r="D994" s="283" t="s">
        <v>16</v>
      </c>
      <c r="E994" s="284" t="s">
        <v>1163</v>
      </c>
      <c r="F994" s="285" t="s">
        <v>1099</v>
      </c>
      <c r="G994" s="286" t="s">
        <v>74</v>
      </c>
      <c r="H994" s="287" t="s">
        <v>20</v>
      </c>
      <c r="I994" s="287" t="s">
        <v>20</v>
      </c>
      <c r="J994" s="287" t="s">
        <v>20</v>
      </c>
      <c r="K994" s="495" t="s">
        <v>20</v>
      </c>
    </row>
    <row r="995" spans="1:11" ht="38.25" outlineLevel="1" x14ac:dyDescent="0.2">
      <c r="A995" s="515" t="s">
        <v>1509</v>
      </c>
      <c r="B995" s="296" t="s">
        <v>115</v>
      </c>
      <c r="C995" s="290" t="s">
        <v>56</v>
      </c>
      <c r="D995" s="290" t="s">
        <v>16</v>
      </c>
      <c r="E995" s="297" t="s">
        <v>1245</v>
      </c>
      <c r="F995" s="74" t="s">
        <v>1708</v>
      </c>
      <c r="G995" s="293" t="s">
        <v>1010</v>
      </c>
      <c r="H995" s="294" t="s">
        <v>18</v>
      </c>
      <c r="I995" s="294" t="s">
        <v>18</v>
      </c>
      <c r="J995" s="294" t="s">
        <v>20</v>
      </c>
      <c r="K995" s="496" t="s">
        <v>20</v>
      </c>
    </row>
    <row r="996" spans="1:11" ht="25.5" outlineLevel="1" x14ac:dyDescent="0.2">
      <c r="A996" s="515" t="s">
        <v>1509</v>
      </c>
      <c r="B996" s="296" t="s">
        <v>72</v>
      </c>
      <c r="C996" s="290" t="s">
        <v>15</v>
      </c>
      <c r="D996" s="290" t="s">
        <v>16</v>
      </c>
      <c r="E996" s="55" t="s">
        <v>1682</v>
      </c>
      <c r="F996" s="74" t="s">
        <v>1714</v>
      </c>
      <c r="G996" s="293" t="s">
        <v>19</v>
      </c>
      <c r="H996" s="298" t="s">
        <v>18</v>
      </c>
      <c r="I996" s="298" t="s">
        <v>20</v>
      </c>
      <c r="J996" s="298" t="s">
        <v>20</v>
      </c>
      <c r="K996" s="496" t="s">
        <v>20</v>
      </c>
    </row>
    <row r="997" spans="1:11" ht="25.5" outlineLevel="1" x14ac:dyDescent="0.2">
      <c r="A997" s="515" t="s">
        <v>1509</v>
      </c>
      <c r="B997" s="296" t="s">
        <v>77</v>
      </c>
      <c r="C997" s="290" t="s">
        <v>15</v>
      </c>
      <c r="D997" s="290" t="s">
        <v>16</v>
      </c>
      <c r="E997" s="291" t="s">
        <v>1227</v>
      </c>
      <c r="F997" s="74" t="s">
        <v>1715</v>
      </c>
      <c r="G997" s="293" t="s">
        <v>19</v>
      </c>
      <c r="H997" s="294" t="s">
        <v>18</v>
      </c>
      <c r="I997" s="294" t="s">
        <v>18</v>
      </c>
      <c r="J997" s="294" t="s">
        <v>20</v>
      </c>
      <c r="K997" s="496" t="s">
        <v>20</v>
      </c>
    </row>
    <row r="998" spans="1:11" ht="38.25" outlineLevel="1" x14ac:dyDescent="0.2">
      <c r="A998" s="515" t="s">
        <v>1509</v>
      </c>
      <c r="B998" s="268" t="s">
        <v>83</v>
      </c>
      <c r="C998" s="54" t="s">
        <v>15</v>
      </c>
      <c r="D998" s="54" t="s">
        <v>16</v>
      </c>
      <c r="E998" s="55" t="s">
        <v>1212</v>
      </c>
      <c r="F998" s="74" t="s">
        <v>1733</v>
      </c>
      <c r="G998" s="200" t="s">
        <v>19</v>
      </c>
      <c r="H998" s="56" t="s">
        <v>18</v>
      </c>
      <c r="I998" s="56" t="s">
        <v>20</v>
      </c>
      <c r="J998" s="56" t="s">
        <v>20</v>
      </c>
      <c r="K998" s="89" t="s">
        <v>20</v>
      </c>
    </row>
    <row r="999" spans="1:11" ht="13.9" customHeight="1" outlineLevel="1" x14ac:dyDescent="0.2">
      <c r="A999" s="515" t="s">
        <v>1509</v>
      </c>
      <c r="B999" s="268" t="s">
        <v>69</v>
      </c>
      <c r="C999" s="54" t="s">
        <v>15</v>
      </c>
      <c r="D999" s="54" t="s">
        <v>16</v>
      </c>
      <c r="E999" s="55" t="s">
        <v>1647</v>
      </c>
      <c r="F999" t="s">
        <v>1547</v>
      </c>
      <c r="G999" s="200" t="s">
        <v>1010</v>
      </c>
      <c r="H999" s="56" t="s">
        <v>18</v>
      </c>
      <c r="I999" s="56" t="s">
        <v>18</v>
      </c>
      <c r="J999" s="56" t="s">
        <v>18</v>
      </c>
      <c r="K999" s="89" t="s">
        <v>20</v>
      </c>
    </row>
    <row r="1000" spans="1:11" ht="25.5" outlineLevel="1" x14ac:dyDescent="0.2">
      <c r="A1000" s="515" t="s">
        <v>1509</v>
      </c>
      <c r="B1000" s="268" t="s">
        <v>98</v>
      </c>
      <c r="C1000" s="290" t="s">
        <v>15</v>
      </c>
      <c r="D1000" s="290" t="s">
        <v>16</v>
      </c>
      <c r="E1000" s="55" t="s">
        <v>1687</v>
      </c>
      <c r="F1000" s="74" t="s">
        <v>1709</v>
      </c>
      <c r="G1000" s="293" t="s">
        <v>19</v>
      </c>
      <c r="H1000" s="298" t="s">
        <v>18</v>
      </c>
      <c r="I1000" s="298" t="s">
        <v>18</v>
      </c>
      <c r="J1000" s="298" t="s">
        <v>20</v>
      </c>
      <c r="K1000" s="496" t="s">
        <v>20</v>
      </c>
    </row>
    <row r="1001" spans="1:11" ht="26.25" outlineLevel="1" thickBot="1" x14ac:dyDescent="0.25">
      <c r="A1001" s="516" t="s">
        <v>1509</v>
      </c>
      <c r="B1001" s="485" t="s">
        <v>1723</v>
      </c>
      <c r="C1001" s="300" t="s">
        <v>15</v>
      </c>
      <c r="D1001" s="300" t="s">
        <v>16</v>
      </c>
      <c r="E1001" s="473" t="s">
        <v>1724</v>
      </c>
      <c r="F1001" s="482" t="s">
        <v>1722</v>
      </c>
      <c r="G1001" s="301" t="s">
        <v>19</v>
      </c>
      <c r="H1001" s="302" t="s">
        <v>18</v>
      </c>
      <c r="I1001" s="302" t="s">
        <v>18</v>
      </c>
      <c r="J1001" s="302" t="s">
        <v>20</v>
      </c>
      <c r="K1001" s="498" t="s">
        <v>20</v>
      </c>
    </row>
    <row r="1002" spans="1:11" ht="15.75" outlineLevel="1" thickBot="1" x14ac:dyDescent="0.25">
      <c r="A1002" s="489"/>
      <c r="B1002" s="69"/>
      <c r="C1002" s="63"/>
      <c r="D1002" s="63"/>
      <c r="E1002" s="69"/>
      <c r="F1002" s="69"/>
      <c r="G1002" s="203"/>
      <c r="H1002" s="62"/>
      <c r="I1002" s="62"/>
      <c r="J1002" s="62"/>
      <c r="K1002" s="62"/>
    </row>
    <row r="1003" spans="1:11" x14ac:dyDescent="0.2">
      <c r="A1003" s="490" t="s">
        <v>1510</v>
      </c>
      <c r="B1003" s="282" t="s">
        <v>496</v>
      </c>
      <c r="C1003" s="283" t="s">
        <v>73</v>
      </c>
      <c r="D1003" s="283" t="s">
        <v>16</v>
      </c>
      <c r="E1003" s="284" t="s">
        <v>1163</v>
      </c>
      <c r="F1003" s="285" t="s">
        <v>1099</v>
      </c>
      <c r="G1003" s="286" t="s">
        <v>74</v>
      </c>
      <c r="H1003" s="287" t="s">
        <v>20</v>
      </c>
      <c r="I1003" s="287" t="s">
        <v>20</v>
      </c>
      <c r="J1003" s="287" t="s">
        <v>20</v>
      </c>
      <c r="K1003" s="495" t="s">
        <v>20</v>
      </c>
    </row>
    <row r="1004" spans="1:11" ht="51" outlineLevel="1" x14ac:dyDescent="0.2">
      <c r="A1004" s="515" t="s">
        <v>1510</v>
      </c>
      <c r="B1004" s="296" t="s">
        <v>115</v>
      </c>
      <c r="C1004" s="290" t="s">
        <v>56</v>
      </c>
      <c r="D1004" s="290" t="s">
        <v>16</v>
      </c>
      <c r="E1004" s="297" t="s">
        <v>1245</v>
      </c>
      <c r="F1004" s="74" t="s">
        <v>1710</v>
      </c>
      <c r="G1004" s="293" t="s">
        <v>1010</v>
      </c>
      <c r="H1004" s="294" t="s">
        <v>18</v>
      </c>
      <c r="I1004" s="294" t="s">
        <v>18</v>
      </c>
      <c r="J1004" s="294" t="s">
        <v>20</v>
      </c>
      <c r="K1004" s="496" t="s">
        <v>20</v>
      </c>
    </row>
    <row r="1005" spans="1:11" ht="38.25" outlineLevel="1" x14ac:dyDescent="0.2">
      <c r="A1005" s="515" t="s">
        <v>1510</v>
      </c>
      <c r="B1005" s="296" t="s">
        <v>72</v>
      </c>
      <c r="C1005" s="290" t="s">
        <v>15</v>
      </c>
      <c r="D1005" s="290" t="s">
        <v>16</v>
      </c>
      <c r="E1005" s="55" t="s">
        <v>1682</v>
      </c>
      <c r="F1005" s="74" t="s">
        <v>1716</v>
      </c>
      <c r="G1005" s="293" t="s">
        <v>19</v>
      </c>
      <c r="H1005" s="298" t="s">
        <v>18</v>
      </c>
      <c r="I1005" s="298" t="s">
        <v>20</v>
      </c>
      <c r="J1005" s="298" t="s">
        <v>20</v>
      </c>
      <c r="K1005" s="496" t="s">
        <v>20</v>
      </c>
    </row>
    <row r="1006" spans="1:11" ht="25.5" outlineLevel="1" x14ac:dyDescent="0.2">
      <c r="A1006" s="515" t="s">
        <v>1510</v>
      </c>
      <c r="B1006" s="296" t="s">
        <v>77</v>
      </c>
      <c r="C1006" s="290" t="s">
        <v>15</v>
      </c>
      <c r="D1006" s="290" t="s">
        <v>16</v>
      </c>
      <c r="E1006" s="291" t="s">
        <v>1227</v>
      </c>
      <c r="F1006" s="74" t="s">
        <v>1711</v>
      </c>
      <c r="G1006" s="293" t="s">
        <v>19</v>
      </c>
      <c r="H1006" s="294" t="s">
        <v>18</v>
      </c>
      <c r="I1006" s="294" t="s">
        <v>18</v>
      </c>
      <c r="J1006" s="294" t="s">
        <v>20</v>
      </c>
      <c r="K1006" s="496" t="s">
        <v>20</v>
      </c>
    </row>
    <row r="1007" spans="1:11" ht="38.25" outlineLevel="1" x14ac:dyDescent="0.2">
      <c r="A1007" s="515" t="s">
        <v>1510</v>
      </c>
      <c r="B1007" s="268" t="s">
        <v>83</v>
      </c>
      <c r="C1007" s="54" t="s">
        <v>15</v>
      </c>
      <c r="D1007" s="54" t="s">
        <v>16</v>
      </c>
      <c r="E1007" s="55" t="s">
        <v>1212</v>
      </c>
      <c r="F1007" s="74" t="s">
        <v>1734</v>
      </c>
      <c r="G1007" s="200" t="s">
        <v>19</v>
      </c>
      <c r="H1007" s="56" t="s">
        <v>18</v>
      </c>
      <c r="I1007" s="56" t="s">
        <v>20</v>
      </c>
      <c r="J1007" s="56" t="s">
        <v>20</v>
      </c>
      <c r="K1007" s="89" t="s">
        <v>20</v>
      </c>
    </row>
    <row r="1008" spans="1:11" ht="13.9" customHeight="1" outlineLevel="1" x14ac:dyDescent="0.2">
      <c r="A1008" s="515" t="s">
        <v>1510</v>
      </c>
      <c r="B1008" s="268" t="s">
        <v>69</v>
      </c>
      <c r="C1008" s="54" t="s">
        <v>15</v>
      </c>
      <c r="D1008" s="54" t="s">
        <v>16</v>
      </c>
      <c r="E1008" s="55" t="s">
        <v>1647</v>
      </c>
      <c r="F1008" t="s">
        <v>1547</v>
      </c>
      <c r="G1008" s="200" t="s">
        <v>1010</v>
      </c>
      <c r="H1008" s="56" t="s">
        <v>18</v>
      </c>
      <c r="I1008" s="56" t="s">
        <v>18</v>
      </c>
      <c r="J1008" s="56" t="s">
        <v>18</v>
      </c>
      <c r="K1008" s="89" t="s">
        <v>20</v>
      </c>
    </row>
    <row r="1009" spans="1:11" s="299" customFormat="1" outlineLevel="1" x14ac:dyDescent="0.2">
      <c r="A1009" s="515" t="s">
        <v>1510</v>
      </c>
      <c r="B1009" s="296" t="s">
        <v>170</v>
      </c>
      <c r="C1009" s="290" t="s">
        <v>56</v>
      </c>
      <c r="D1009" s="290" t="s">
        <v>57</v>
      </c>
      <c r="E1009" s="291" t="s">
        <v>1422</v>
      </c>
      <c r="F1009" s="292">
        <v>600</v>
      </c>
      <c r="G1009" s="293" t="s">
        <v>49</v>
      </c>
      <c r="H1009" s="228" t="s">
        <v>20</v>
      </c>
      <c r="I1009" s="228" t="s">
        <v>20</v>
      </c>
      <c r="J1009" s="294" t="s">
        <v>20</v>
      </c>
      <c r="K1009" s="496" t="s">
        <v>20</v>
      </c>
    </row>
    <row r="1010" spans="1:11" s="299" customFormat="1" outlineLevel="1" x14ac:dyDescent="0.2">
      <c r="A1010" s="515" t="s">
        <v>1510</v>
      </c>
      <c r="B1010" s="296" t="s">
        <v>184</v>
      </c>
      <c r="C1010" s="290" t="s">
        <v>56</v>
      </c>
      <c r="D1010" s="290" t="s">
        <v>57</v>
      </c>
      <c r="E1010" s="291" t="s">
        <v>1421</v>
      </c>
      <c r="F1010" s="292">
        <v>480</v>
      </c>
      <c r="G1010" s="293" t="s">
        <v>49</v>
      </c>
      <c r="H1010" s="298" t="s">
        <v>20</v>
      </c>
      <c r="I1010" s="298" t="s">
        <v>20</v>
      </c>
      <c r="J1010" s="298" t="s">
        <v>20</v>
      </c>
      <c r="K1010" s="496" t="s">
        <v>20</v>
      </c>
    </row>
    <row r="1011" spans="1:11" s="299" customFormat="1" ht="15.75" outlineLevel="1" thickBot="1" x14ac:dyDescent="0.25">
      <c r="A1011" s="516" t="s">
        <v>1510</v>
      </c>
      <c r="B1011" s="480" t="s">
        <v>196</v>
      </c>
      <c r="C1011" s="474" t="s">
        <v>56</v>
      </c>
      <c r="D1011" s="474" t="s">
        <v>57</v>
      </c>
      <c r="E1011" s="481" t="s">
        <v>1349</v>
      </c>
      <c r="F1011" s="483">
        <v>150</v>
      </c>
      <c r="G1011" s="475" t="s">
        <v>49</v>
      </c>
      <c r="H1011" s="476" t="s">
        <v>20</v>
      </c>
      <c r="I1011" s="476" t="s">
        <v>20</v>
      </c>
      <c r="J1011" s="476" t="s">
        <v>20</v>
      </c>
      <c r="K1011" s="497" t="s">
        <v>20</v>
      </c>
    </row>
    <row r="1012" spans="1:11" ht="15.75" outlineLevel="1" thickBot="1" x14ac:dyDescent="0.25">
      <c r="A1012" s="489"/>
      <c r="B1012" s="69"/>
      <c r="C1012" s="63"/>
      <c r="D1012" s="63"/>
      <c r="E1012" s="69"/>
      <c r="F1012" s="69"/>
      <c r="G1012" s="203"/>
      <c r="H1012" s="62"/>
      <c r="I1012" s="62"/>
      <c r="J1012" s="62"/>
      <c r="K1012" s="62"/>
    </row>
    <row r="1013" spans="1:11" x14ac:dyDescent="0.2">
      <c r="A1013" s="490" t="s">
        <v>1511</v>
      </c>
      <c r="B1013" s="282" t="s">
        <v>496</v>
      </c>
      <c r="C1013" s="283" t="s">
        <v>73</v>
      </c>
      <c r="D1013" s="283" t="s">
        <v>16</v>
      </c>
      <c r="E1013" s="284" t="s">
        <v>1163</v>
      </c>
      <c r="F1013" s="285" t="s">
        <v>1099</v>
      </c>
      <c r="G1013" s="286" t="s">
        <v>74</v>
      </c>
      <c r="H1013" s="287" t="s">
        <v>20</v>
      </c>
      <c r="I1013" s="287" t="s">
        <v>20</v>
      </c>
      <c r="J1013" s="287" t="s">
        <v>20</v>
      </c>
      <c r="K1013" s="495" t="s">
        <v>20</v>
      </c>
    </row>
    <row r="1014" spans="1:11" ht="63.75" outlineLevel="1" x14ac:dyDescent="0.2">
      <c r="A1014" s="515" t="s">
        <v>1511</v>
      </c>
      <c r="B1014" s="296" t="s">
        <v>115</v>
      </c>
      <c r="C1014" s="290" t="s">
        <v>56</v>
      </c>
      <c r="D1014" s="290" t="s">
        <v>16</v>
      </c>
      <c r="E1014" s="297" t="s">
        <v>1245</v>
      </c>
      <c r="F1014" s="74" t="s">
        <v>1717</v>
      </c>
      <c r="G1014" s="293" t="s">
        <v>1010</v>
      </c>
      <c r="H1014" s="294" t="s">
        <v>18</v>
      </c>
      <c r="I1014" s="294" t="s">
        <v>18</v>
      </c>
      <c r="J1014" s="294" t="s">
        <v>20</v>
      </c>
      <c r="K1014" s="496" t="s">
        <v>20</v>
      </c>
    </row>
    <row r="1015" spans="1:11" ht="25.5" outlineLevel="1" x14ac:dyDescent="0.2">
      <c r="A1015" s="515" t="s">
        <v>1511</v>
      </c>
      <c r="B1015" s="296" t="s">
        <v>72</v>
      </c>
      <c r="C1015" s="290" t="s">
        <v>15</v>
      </c>
      <c r="D1015" s="290" t="s">
        <v>16</v>
      </c>
      <c r="E1015" s="55" t="s">
        <v>1682</v>
      </c>
      <c r="F1015" s="74" t="s">
        <v>1729</v>
      </c>
      <c r="G1015" s="293" t="s">
        <v>19</v>
      </c>
      <c r="H1015" s="298" t="s">
        <v>18</v>
      </c>
      <c r="I1015" s="298" t="s">
        <v>20</v>
      </c>
      <c r="J1015" s="298" t="s">
        <v>20</v>
      </c>
      <c r="K1015" s="496" t="s">
        <v>20</v>
      </c>
    </row>
    <row r="1016" spans="1:11" ht="25.5" outlineLevel="1" x14ac:dyDescent="0.2">
      <c r="A1016" s="515" t="s">
        <v>1511</v>
      </c>
      <c r="B1016" s="296" t="s">
        <v>77</v>
      </c>
      <c r="C1016" s="290" t="s">
        <v>15</v>
      </c>
      <c r="D1016" s="290" t="s">
        <v>16</v>
      </c>
      <c r="E1016" s="291" t="s">
        <v>1227</v>
      </c>
      <c r="F1016" s="74" t="s">
        <v>1730</v>
      </c>
      <c r="G1016" s="293" t="s">
        <v>19</v>
      </c>
      <c r="H1016" s="294" t="s">
        <v>18</v>
      </c>
      <c r="I1016" s="294" t="s">
        <v>18</v>
      </c>
      <c r="J1016" s="294" t="s">
        <v>20</v>
      </c>
      <c r="K1016" s="496" t="s">
        <v>20</v>
      </c>
    </row>
    <row r="1017" spans="1:11" ht="38.25" outlineLevel="1" x14ac:dyDescent="0.2">
      <c r="A1017" s="515" t="s">
        <v>1511</v>
      </c>
      <c r="B1017" s="268" t="s">
        <v>83</v>
      </c>
      <c r="C1017" s="54" t="s">
        <v>15</v>
      </c>
      <c r="D1017" s="54" t="s">
        <v>16</v>
      </c>
      <c r="E1017" s="55" t="s">
        <v>1212</v>
      </c>
      <c r="F1017" s="74" t="s">
        <v>1735</v>
      </c>
      <c r="G1017" s="200" t="s">
        <v>19</v>
      </c>
      <c r="H1017" s="56" t="s">
        <v>18</v>
      </c>
      <c r="I1017" s="56" t="s">
        <v>20</v>
      </c>
      <c r="J1017" s="56" t="s">
        <v>20</v>
      </c>
      <c r="K1017" s="89" t="s">
        <v>20</v>
      </c>
    </row>
    <row r="1018" spans="1:11" ht="13.9" customHeight="1" outlineLevel="1" x14ac:dyDescent="0.2">
      <c r="A1018" s="515" t="s">
        <v>1511</v>
      </c>
      <c r="B1018" s="268" t="s">
        <v>69</v>
      </c>
      <c r="C1018" s="54" t="s">
        <v>15</v>
      </c>
      <c r="D1018" s="54" t="s">
        <v>16</v>
      </c>
      <c r="E1018" s="55" t="s">
        <v>1647</v>
      </c>
      <c r="F1018" t="s">
        <v>1547</v>
      </c>
      <c r="G1018" s="200" t="s">
        <v>1010</v>
      </c>
      <c r="H1018" s="56" t="s">
        <v>18</v>
      </c>
      <c r="I1018" s="56" t="s">
        <v>18</v>
      </c>
      <c r="J1018" s="56" t="s">
        <v>18</v>
      </c>
      <c r="K1018" s="89" t="s">
        <v>20</v>
      </c>
    </row>
    <row r="1019" spans="1:11" outlineLevel="1" x14ac:dyDescent="0.2">
      <c r="A1019" s="515" t="s">
        <v>1511</v>
      </c>
      <c r="B1019" s="296" t="s">
        <v>181</v>
      </c>
      <c r="C1019" s="290" t="s">
        <v>56</v>
      </c>
      <c r="D1019" s="290" t="s">
        <v>148</v>
      </c>
      <c r="E1019" s="291" t="s">
        <v>1293</v>
      </c>
      <c r="F1019" s="484">
        <v>4.2</v>
      </c>
      <c r="G1019" s="293" t="s">
        <v>149</v>
      </c>
      <c r="H1019" s="298" t="s">
        <v>18</v>
      </c>
      <c r="I1019" s="298" t="s">
        <v>18</v>
      </c>
      <c r="J1019" s="298" t="s">
        <v>20</v>
      </c>
      <c r="K1019" s="496" t="s">
        <v>20</v>
      </c>
    </row>
    <row r="1020" spans="1:11" s="299" customFormat="1" outlineLevel="1" x14ac:dyDescent="0.2">
      <c r="A1020" s="515" t="s">
        <v>1511</v>
      </c>
      <c r="B1020" s="296" t="s">
        <v>170</v>
      </c>
      <c r="C1020" s="290" t="s">
        <v>56</v>
      </c>
      <c r="D1020" s="290" t="s">
        <v>57</v>
      </c>
      <c r="E1020" s="291" t="s">
        <v>1422</v>
      </c>
      <c r="F1020" s="292">
        <v>650</v>
      </c>
      <c r="G1020" s="293" t="s">
        <v>49</v>
      </c>
      <c r="H1020" s="228" t="s">
        <v>20</v>
      </c>
      <c r="I1020" s="228" t="s">
        <v>20</v>
      </c>
      <c r="J1020" s="294" t="s">
        <v>20</v>
      </c>
      <c r="K1020" s="496" t="s">
        <v>20</v>
      </c>
    </row>
    <row r="1021" spans="1:11" s="299" customFormat="1" outlineLevel="1" x14ac:dyDescent="0.2">
      <c r="A1021" s="515" t="s">
        <v>1511</v>
      </c>
      <c r="B1021" s="296" t="s">
        <v>184</v>
      </c>
      <c r="C1021" s="290" t="s">
        <v>56</v>
      </c>
      <c r="D1021" s="290" t="s">
        <v>57</v>
      </c>
      <c r="E1021" s="291" t="s">
        <v>1421</v>
      </c>
      <c r="F1021" s="292">
        <v>300</v>
      </c>
      <c r="G1021" s="293" t="s">
        <v>49</v>
      </c>
      <c r="H1021" s="298" t="s">
        <v>20</v>
      </c>
      <c r="I1021" s="298" t="s">
        <v>20</v>
      </c>
      <c r="J1021" s="298" t="s">
        <v>20</v>
      </c>
      <c r="K1021" s="496" t="s">
        <v>20</v>
      </c>
    </row>
    <row r="1022" spans="1:11" s="299" customFormat="1" ht="15.75" outlineLevel="1" thickBot="1" x14ac:dyDescent="0.25">
      <c r="A1022" s="516" t="s">
        <v>1511</v>
      </c>
      <c r="B1022" s="480" t="s">
        <v>196</v>
      </c>
      <c r="C1022" s="474" t="s">
        <v>56</v>
      </c>
      <c r="D1022" s="474" t="s">
        <v>57</v>
      </c>
      <c r="E1022" s="481" t="s">
        <v>1349</v>
      </c>
      <c r="F1022" s="483">
        <v>100</v>
      </c>
      <c r="G1022" s="475" t="s">
        <v>49</v>
      </c>
      <c r="H1022" s="476" t="s">
        <v>20</v>
      </c>
      <c r="I1022" s="476" t="s">
        <v>20</v>
      </c>
      <c r="J1022" s="476" t="s">
        <v>20</v>
      </c>
      <c r="K1022" s="497" t="s">
        <v>20</v>
      </c>
    </row>
    <row r="1023" spans="1:11" ht="15.75" outlineLevel="1" thickBot="1" x14ac:dyDescent="0.25">
      <c r="A1023" s="489"/>
      <c r="B1023" s="69"/>
      <c r="C1023" s="63"/>
      <c r="D1023" s="63"/>
      <c r="E1023" s="69"/>
      <c r="F1023" s="69"/>
      <c r="G1023" s="203"/>
      <c r="H1023" s="62"/>
      <c r="I1023" s="62"/>
      <c r="J1023" s="62"/>
      <c r="K1023" s="62"/>
    </row>
    <row r="1024" spans="1:11" x14ac:dyDescent="0.2">
      <c r="A1024" s="490" t="s">
        <v>1512</v>
      </c>
      <c r="B1024" s="282" t="s">
        <v>496</v>
      </c>
      <c r="C1024" s="283" t="s">
        <v>73</v>
      </c>
      <c r="D1024" s="283" t="s">
        <v>16</v>
      </c>
      <c r="E1024" s="284" t="s">
        <v>1163</v>
      </c>
      <c r="F1024" s="285" t="s">
        <v>1099</v>
      </c>
      <c r="G1024" s="286" t="s">
        <v>74</v>
      </c>
      <c r="H1024" s="287" t="s">
        <v>20</v>
      </c>
      <c r="I1024" s="287" t="s">
        <v>20</v>
      </c>
      <c r="J1024" s="287" t="s">
        <v>20</v>
      </c>
      <c r="K1024" s="495" t="s">
        <v>20</v>
      </c>
    </row>
    <row r="1025" spans="1:11" ht="63.75" outlineLevel="1" x14ac:dyDescent="0.2">
      <c r="A1025" s="515" t="s">
        <v>1512</v>
      </c>
      <c r="B1025" s="296" t="s">
        <v>115</v>
      </c>
      <c r="C1025" s="290" t="s">
        <v>56</v>
      </c>
      <c r="D1025" s="290" t="s">
        <v>16</v>
      </c>
      <c r="E1025" s="297" t="s">
        <v>1245</v>
      </c>
      <c r="F1025" s="74" t="s">
        <v>1720</v>
      </c>
      <c r="G1025" s="293" t="s">
        <v>1010</v>
      </c>
      <c r="H1025" s="294" t="s">
        <v>18</v>
      </c>
      <c r="I1025" s="294" t="s">
        <v>18</v>
      </c>
      <c r="J1025" s="294" t="s">
        <v>20</v>
      </c>
      <c r="K1025" s="496" t="s">
        <v>20</v>
      </c>
    </row>
    <row r="1026" spans="1:11" outlineLevel="1" x14ac:dyDescent="0.2">
      <c r="A1026" s="515" t="s">
        <v>1512</v>
      </c>
      <c r="B1026" s="296" t="s">
        <v>974</v>
      </c>
      <c r="C1026" s="290" t="s">
        <v>26</v>
      </c>
      <c r="D1026" s="290" t="s">
        <v>16</v>
      </c>
      <c r="E1026" s="291" t="s">
        <v>1649</v>
      </c>
      <c r="F1026" s="74" t="s">
        <v>1679</v>
      </c>
      <c r="G1026" s="293" t="s">
        <v>19</v>
      </c>
      <c r="H1026" s="294" t="s">
        <v>18</v>
      </c>
      <c r="I1026" s="294" t="s">
        <v>18</v>
      </c>
      <c r="J1026" s="294" t="s">
        <v>20</v>
      </c>
      <c r="K1026" s="496" t="s">
        <v>20</v>
      </c>
    </row>
    <row r="1027" spans="1:11" outlineLevel="1" x14ac:dyDescent="0.2">
      <c r="A1027" s="515" t="s">
        <v>1512</v>
      </c>
      <c r="B1027" s="296" t="s">
        <v>1725</v>
      </c>
      <c r="C1027" s="54" t="s">
        <v>56</v>
      </c>
      <c r="D1027" s="54" t="s">
        <v>99</v>
      </c>
      <c r="E1027" s="55" t="s">
        <v>1727</v>
      </c>
      <c r="F1027" s="74">
        <v>230</v>
      </c>
      <c r="G1027" s="200" t="s">
        <v>100</v>
      </c>
      <c r="H1027" s="56" t="s">
        <v>18</v>
      </c>
      <c r="I1027" s="56" t="s">
        <v>18</v>
      </c>
      <c r="J1027" s="56" t="s">
        <v>20</v>
      </c>
      <c r="K1027" s="89" t="s">
        <v>20</v>
      </c>
    </row>
    <row r="1028" spans="1:11" outlineLevel="1" x14ac:dyDescent="0.2">
      <c r="A1028" s="515" t="s">
        <v>1512</v>
      </c>
      <c r="B1028" s="289" t="s">
        <v>983</v>
      </c>
      <c r="C1028" s="54" t="s">
        <v>56</v>
      </c>
      <c r="D1028" s="54" t="s">
        <v>1461</v>
      </c>
      <c r="E1028" s="57" t="s">
        <v>1463</v>
      </c>
      <c r="F1028" s="292">
        <v>5</v>
      </c>
      <c r="G1028" s="293" t="s">
        <v>50</v>
      </c>
      <c r="H1028" s="298" t="s">
        <v>18</v>
      </c>
      <c r="I1028" s="298" t="s">
        <v>18</v>
      </c>
      <c r="J1028" s="298" t="s">
        <v>20</v>
      </c>
      <c r="K1028" s="496" t="s">
        <v>20</v>
      </c>
    </row>
    <row r="1029" spans="1:11" ht="38.25" outlineLevel="1" x14ac:dyDescent="0.2">
      <c r="A1029" s="515" t="s">
        <v>1512</v>
      </c>
      <c r="B1029" s="268" t="s">
        <v>83</v>
      </c>
      <c r="C1029" s="54" t="s">
        <v>15</v>
      </c>
      <c r="D1029" s="54" t="s">
        <v>16</v>
      </c>
      <c r="E1029" s="55" t="s">
        <v>1212</v>
      </c>
      <c r="F1029" s="74" t="s">
        <v>1721</v>
      </c>
      <c r="G1029" s="200" t="s">
        <v>19</v>
      </c>
      <c r="H1029" s="56" t="s">
        <v>18</v>
      </c>
      <c r="I1029" s="56" t="s">
        <v>18</v>
      </c>
      <c r="J1029" s="56" t="s">
        <v>20</v>
      </c>
      <c r="K1029" s="89" t="s">
        <v>20</v>
      </c>
    </row>
    <row r="1030" spans="1:11" ht="13.9" customHeight="1" outlineLevel="1" thickBot="1" x14ac:dyDescent="0.25">
      <c r="A1030" s="516" t="s">
        <v>1512</v>
      </c>
      <c r="B1030" s="266" t="s">
        <v>69</v>
      </c>
      <c r="C1030" s="75" t="s">
        <v>15</v>
      </c>
      <c r="D1030" s="75" t="s">
        <v>16</v>
      </c>
      <c r="E1030" s="76" t="s">
        <v>1647</v>
      </c>
      <c r="F1030" s="477" t="s">
        <v>1547</v>
      </c>
      <c r="G1030" s="202" t="s">
        <v>1010</v>
      </c>
      <c r="H1030" s="77" t="s">
        <v>18</v>
      </c>
      <c r="I1030" s="77" t="s">
        <v>18</v>
      </c>
      <c r="J1030" s="77" t="s">
        <v>18</v>
      </c>
      <c r="K1030" s="488" t="s">
        <v>20</v>
      </c>
    </row>
    <row r="1031" spans="1:11" ht="15.75" outlineLevel="1" thickBot="1" x14ac:dyDescent="0.25">
      <c r="A1031" s="489"/>
      <c r="B1031" s="69"/>
      <c r="C1031" s="63"/>
      <c r="D1031" s="63"/>
      <c r="E1031" s="69"/>
      <c r="F1031" s="69"/>
      <c r="G1031" s="203"/>
      <c r="H1031" s="62"/>
      <c r="I1031" s="62"/>
      <c r="J1031" s="62"/>
      <c r="K1031" s="62"/>
    </row>
    <row r="1032" spans="1:11" x14ac:dyDescent="0.2">
      <c r="A1032" s="490" t="s">
        <v>1513</v>
      </c>
      <c r="B1032" s="282" t="s">
        <v>496</v>
      </c>
      <c r="C1032" s="283" t="s">
        <v>73</v>
      </c>
      <c r="D1032" s="283" t="s">
        <v>16</v>
      </c>
      <c r="E1032" s="284" t="s">
        <v>1163</v>
      </c>
      <c r="F1032" s="285" t="s">
        <v>1099</v>
      </c>
      <c r="G1032" s="286" t="s">
        <v>74</v>
      </c>
      <c r="H1032" s="287" t="s">
        <v>20</v>
      </c>
      <c r="I1032" s="287" t="s">
        <v>20</v>
      </c>
      <c r="J1032" s="287" t="s">
        <v>20</v>
      </c>
      <c r="K1032" s="495" t="s">
        <v>20</v>
      </c>
    </row>
    <row r="1033" spans="1:11" ht="51" outlineLevel="1" x14ac:dyDescent="0.2">
      <c r="A1033" s="515" t="s">
        <v>1513</v>
      </c>
      <c r="B1033" s="296" t="s">
        <v>115</v>
      </c>
      <c r="C1033" s="290" t="s">
        <v>56</v>
      </c>
      <c r="D1033" s="290" t="s">
        <v>16</v>
      </c>
      <c r="E1033" s="297" t="s">
        <v>1245</v>
      </c>
      <c r="F1033" s="74" t="s">
        <v>1732</v>
      </c>
      <c r="G1033" s="293" t="s">
        <v>1010</v>
      </c>
      <c r="H1033" s="294" t="s">
        <v>18</v>
      </c>
      <c r="I1033" s="294" t="s">
        <v>18</v>
      </c>
      <c r="J1033" s="294" t="s">
        <v>20</v>
      </c>
      <c r="K1033" s="496" t="s">
        <v>20</v>
      </c>
    </row>
    <row r="1034" spans="1:11" ht="63.75" outlineLevel="1" x14ac:dyDescent="0.2">
      <c r="A1034" s="515" t="s">
        <v>1513</v>
      </c>
      <c r="B1034" s="296" t="s">
        <v>72</v>
      </c>
      <c r="C1034" s="290" t="s">
        <v>15</v>
      </c>
      <c r="D1034" s="290" t="s">
        <v>16</v>
      </c>
      <c r="E1034" s="55" t="s">
        <v>1682</v>
      </c>
      <c r="F1034" s="74" t="s">
        <v>1743</v>
      </c>
      <c r="G1034" s="293" t="s">
        <v>19</v>
      </c>
      <c r="H1034" s="298" t="s">
        <v>18</v>
      </c>
      <c r="I1034" s="298" t="s">
        <v>20</v>
      </c>
      <c r="J1034" s="298" t="s">
        <v>20</v>
      </c>
      <c r="K1034" s="496" t="s">
        <v>20</v>
      </c>
    </row>
    <row r="1035" spans="1:11" ht="25.5" outlineLevel="1" x14ac:dyDescent="0.2">
      <c r="A1035" s="515" t="s">
        <v>1513</v>
      </c>
      <c r="B1035" s="296" t="s">
        <v>77</v>
      </c>
      <c r="C1035" s="290" t="s">
        <v>15</v>
      </c>
      <c r="D1035" s="290" t="s">
        <v>16</v>
      </c>
      <c r="E1035" s="291" t="s">
        <v>1227</v>
      </c>
      <c r="F1035" s="74" t="s">
        <v>1736</v>
      </c>
      <c r="G1035" s="293" t="s">
        <v>19</v>
      </c>
      <c r="H1035" s="294" t="s">
        <v>18</v>
      </c>
      <c r="I1035" s="294" t="s">
        <v>18</v>
      </c>
      <c r="J1035" s="294" t="s">
        <v>20</v>
      </c>
      <c r="K1035" s="496" t="s">
        <v>20</v>
      </c>
    </row>
    <row r="1036" spans="1:11" outlineLevel="1" x14ac:dyDescent="0.2">
      <c r="A1036" s="515" t="s">
        <v>1513</v>
      </c>
      <c r="B1036" s="296" t="s">
        <v>974</v>
      </c>
      <c r="C1036" s="290" t="s">
        <v>26</v>
      </c>
      <c r="D1036" s="290" t="s">
        <v>16</v>
      </c>
      <c r="E1036" s="291" t="s">
        <v>1649</v>
      </c>
      <c r="F1036" s="74" t="s">
        <v>1679</v>
      </c>
      <c r="G1036" s="293" t="s">
        <v>19</v>
      </c>
      <c r="H1036" s="294" t="s">
        <v>18</v>
      </c>
      <c r="I1036" s="294" t="s">
        <v>18</v>
      </c>
      <c r="J1036" s="294" t="s">
        <v>20</v>
      </c>
      <c r="K1036" s="496" t="s">
        <v>20</v>
      </c>
    </row>
    <row r="1037" spans="1:11" outlineLevel="1" x14ac:dyDescent="0.2">
      <c r="A1037" s="515" t="s">
        <v>1513</v>
      </c>
      <c r="B1037" s="296" t="s">
        <v>1725</v>
      </c>
      <c r="C1037" s="54" t="s">
        <v>56</v>
      </c>
      <c r="D1037" s="54" t="s">
        <v>99</v>
      </c>
      <c r="E1037" s="55" t="s">
        <v>1727</v>
      </c>
      <c r="F1037" s="74">
        <v>230</v>
      </c>
      <c r="G1037" s="200" t="s">
        <v>100</v>
      </c>
      <c r="H1037" s="56" t="s">
        <v>18</v>
      </c>
      <c r="I1037" s="56" t="s">
        <v>18</v>
      </c>
      <c r="J1037" s="56" t="s">
        <v>20</v>
      </c>
      <c r="K1037" s="89" t="s">
        <v>20</v>
      </c>
    </row>
    <row r="1038" spans="1:11" outlineLevel="1" x14ac:dyDescent="0.2">
      <c r="A1038" s="515" t="s">
        <v>1513</v>
      </c>
      <c r="B1038" s="289" t="s">
        <v>983</v>
      </c>
      <c r="C1038" s="54" t="s">
        <v>56</v>
      </c>
      <c r="D1038" s="54" t="s">
        <v>1461</v>
      </c>
      <c r="E1038" s="57" t="s">
        <v>1463</v>
      </c>
      <c r="F1038" s="292">
        <v>45</v>
      </c>
      <c r="G1038" s="293" t="s">
        <v>50</v>
      </c>
      <c r="H1038" s="298" t="s">
        <v>18</v>
      </c>
      <c r="I1038" s="298" t="s">
        <v>18</v>
      </c>
      <c r="J1038" s="298" t="s">
        <v>20</v>
      </c>
      <c r="K1038" s="496" t="s">
        <v>20</v>
      </c>
    </row>
    <row r="1039" spans="1:11" outlineLevel="1" x14ac:dyDescent="0.2">
      <c r="A1039" s="515" t="s">
        <v>1513</v>
      </c>
      <c r="B1039" s="289" t="s">
        <v>972</v>
      </c>
      <c r="C1039" s="290" t="s">
        <v>56</v>
      </c>
      <c r="D1039" s="54" t="s">
        <v>1461</v>
      </c>
      <c r="E1039" s="57" t="s">
        <v>1684</v>
      </c>
      <c r="F1039" s="512">
        <v>1250</v>
      </c>
      <c r="G1039" s="293" t="s">
        <v>50</v>
      </c>
      <c r="H1039" s="298" t="s">
        <v>18</v>
      </c>
      <c r="I1039" s="298" t="s">
        <v>18</v>
      </c>
      <c r="J1039" s="298" t="s">
        <v>20</v>
      </c>
      <c r="K1039" s="496" t="s">
        <v>20</v>
      </c>
    </row>
    <row r="1040" spans="1:11" ht="38.25" outlineLevel="1" x14ac:dyDescent="0.2">
      <c r="A1040" s="515" t="s">
        <v>1513</v>
      </c>
      <c r="B1040" s="268" t="s">
        <v>83</v>
      </c>
      <c r="C1040" s="54" t="s">
        <v>15</v>
      </c>
      <c r="D1040" s="54" t="s">
        <v>16</v>
      </c>
      <c r="E1040" s="55" t="s">
        <v>1212</v>
      </c>
      <c r="F1040" s="74" t="s">
        <v>1737</v>
      </c>
      <c r="G1040" s="200" t="s">
        <v>19</v>
      </c>
      <c r="H1040" s="56" t="s">
        <v>18</v>
      </c>
      <c r="I1040" s="56" t="s">
        <v>20</v>
      </c>
      <c r="J1040" s="56" t="s">
        <v>20</v>
      </c>
      <c r="K1040" s="89" t="s">
        <v>20</v>
      </c>
    </row>
    <row r="1041" spans="1:11" outlineLevel="1" x14ac:dyDescent="0.2">
      <c r="A1041" s="515" t="s">
        <v>1513</v>
      </c>
      <c r="B1041" s="268" t="s">
        <v>69</v>
      </c>
      <c r="C1041" s="54" t="s">
        <v>15</v>
      </c>
      <c r="D1041" s="54" t="s">
        <v>16</v>
      </c>
      <c r="E1041" s="55" t="s">
        <v>1647</v>
      </c>
      <c r="F1041" t="s">
        <v>1547</v>
      </c>
      <c r="G1041" s="200" t="s">
        <v>1010</v>
      </c>
      <c r="H1041" s="56" t="s">
        <v>18</v>
      </c>
      <c r="I1041" s="56" t="s">
        <v>18</v>
      </c>
      <c r="J1041" s="56" t="s">
        <v>18</v>
      </c>
      <c r="K1041" s="89" t="s">
        <v>20</v>
      </c>
    </row>
    <row r="1042" spans="1:11" outlineLevel="1" x14ac:dyDescent="0.2">
      <c r="A1042" s="515" t="s">
        <v>1513</v>
      </c>
      <c r="B1042" s="296" t="s">
        <v>181</v>
      </c>
      <c r="C1042" s="290" t="s">
        <v>56</v>
      </c>
      <c r="D1042" s="290" t="s">
        <v>148</v>
      </c>
      <c r="E1042" s="291" t="s">
        <v>1293</v>
      </c>
      <c r="F1042" s="484">
        <v>32.5</v>
      </c>
      <c r="G1042" s="293" t="s">
        <v>149</v>
      </c>
      <c r="H1042" s="298" t="s">
        <v>18</v>
      </c>
      <c r="I1042" s="298" t="s">
        <v>18</v>
      </c>
      <c r="J1042" s="298" t="s">
        <v>20</v>
      </c>
      <c r="K1042" s="496" t="s">
        <v>20</v>
      </c>
    </row>
    <row r="1043" spans="1:11" outlineLevel="1" x14ac:dyDescent="0.2">
      <c r="A1043" s="515" t="s">
        <v>1513</v>
      </c>
      <c r="B1043" s="296" t="s">
        <v>170</v>
      </c>
      <c r="C1043" s="290" t="s">
        <v>56</v>
      </c>
      <c r="D1043" s="290" t="s">
        <v>57</v>
      </c>
      <c r="E1043" s="291" t="s">
        <v>1422</v>
      </c>
      <c r="F1043" s="292">
        <v>1000</v>
      </c>
      <c r="G1043" s="293" t="s">
        <v>49</v>
      </c>
      <c r="H1043" s="228" t="s">
        <v>20</v>
      </c>
      <c r="I1043" s="228" t="s">
        <v>20</v>
      </c>
      <c r="J1043" s="294" t="s">
        <v>20</v>
      </c>
      <c r="K1043" s="496" t="s">
        <v>20</v>
      </c>
    </row>
    <row r="1044" spans="1:11" outlineLevel="1" x14ac:dyDescent="0.2">
      <c r="A1044" s="515" t="s">
        <v>1513</v>
      </c>
      <c r="B1044" s="296" t="s">
        <v>184</v>
      </c>
      <c r="C1044" s="290" t="s">
        <v>56</v>
      </c>
      <c r="D1044" s="290" t="s">
        <v>57</v>
      </c>
      <c r="E1044" s="291" t="s">
        <v>1421</v>
      </c>
      <c r="F1044" s="292">
        <v>100</v>
      </c>
      <c r="G1044" s="293" t="s">
        <v>49</v>
      </c>
      <c r="H1044" s="298" t="s">
        <v>20</v>
      </c>
      <c r="I1044" s="298" t="s">
        <v>20</v>
      </c>
      <c r="J1044" s="298" t="s">
        <v>20</v>
      </c>
      <c r="K1044" s="496" t="s">
        <v>20</v>
      </c>
    </row>
    <row r="1045" spans="1:11" ht="15.75" outlineLevel="1" thickBot="1" x14ac:dyDescent="0.25">
      <c r="A1045" s="516" t="s">
        <v>1513</v>
      </c>
      <c r="B1045" s="480" t="s">
        <v>196</v>
      </c>
      <c r="C1045" s="474" t="s">
        <v>56</v>
      </c>
      <c r="D1045" s="474" t="s">
        <v>57</v>
      </c>
      <c r="E1045" s="481" t="s">
        <v>1349</v>
      </c>
      <c r="F1045" s="483">
        <v>600</v>
      </c>
      <c r="G1045" s="475" t="s">
        <v>49</v>
      </c>
      <c r="H1045" s="476" t="s">
        <v>20</v>
      </c>
      <c r="I1045" s="476" t="s">
        <v>20</v>
      </c>
      <c r="J1045" s="476" t="s">
        <v>20</v>
      </c>
      <c r="K1045" s="497" t="s">
        <v>20</v>
      </c>
    </row>
    <row r="1046" spans="1:11" ht="15.75" outlineLevel="1" thickBot="1" x14ac:dyDescent="0.25">
      <c r="A1046" s="489"/>
      <c r="B1046" s="69"/>
      <c r="C1046" s="63"/>
      <c r="D1046" s="63"/>
      <c r="E1046" s="69"/>
      <c r="F1046" s="69"/>
      <c r="G1046" s="203"/>
      <c r="H1046" s="62"/>
      <c r="I1046" s="62"/>
      <c r="J1046" s="62"/>
      <c r="K1046" s="62"/>
    </row>
    <row r="1047" spans="1:11" x14ac:dyDescent="0.2">
      <c r="A1047" s="490" t="s">
        <v>1514</v>
      </c>
      <c r="B1047" s="282" t="s">
        <v>496</v>
      </c>
      <c r="C1047" s="283" t="s">
        <v>73</v>
      </c>
      <c r="D1047" s="283" t="s">
        <v>16</v>
      </c>
      <c r="E1047" s="284" t="s">
        <v>1163</v>
      </c>
      <c r="F1047" s="285" t="s">
        <v>1099</v>
      </c>
      <c r="G1047" s="286" t="s">
        <v>74</v>
      </c>
      <c r="H1047" s="287" t="s">
        <v>20</v>
      </c>
      <c r="I1047" s="287" t="s">
        <v>20</v>
      </c>
      <c r="J1047" s="287" t="s">
        <v>20</v>
      </c>
      <c r="K1047" s="495" t="s">
        <v>20</v>
      </c>
    </row>
    <row r="1048" spans="1:11" ht="76.5" outlineLevel="1" x14ac:dyDescent="0.2">
      <c r="A1048" s="515" t="s">
        <v>1514</v>
      </c>
      <c r="B1048" s="289" t="s">
        <v>91</v>
      </c>
      <c r="C1048" s="290" t="s">
        <v>26</v>
      </c>
      <c r="D1048" s="290" t="s">
        <v>16</v>
      </c>
      <c r="E1048" s="291" t="s">
        <v>1243</v>
      </c>
      <c r="F1048" s="74" t="s">
        <v>1719</v>
      </c>
      <c r="G1048" s="293" t="s">
        <v>19</v>
      </c>
      <c r="H1048" s="294" t="s">
        <v>18</v>
      </c>
      <c r="I1048" s="294" t="s">
        <v>20</v>
      </c>
      <c r="J1048" s="294" t="s">
        <v>20</v>
      </c>
      <c r="K1048" s="496" t="s">
        <v>20</v>
      </c>
    </row>
    <row r="1049" spans="1:11" ht="63.75" outlineLevel="1" x14ac:dyDescent="0.2">
      <c r="A1049" s="515" t="s">
        <v>1514</v>
      </c>
      <c r="B1049" s="296" t="s">
        <v>115</v>
      </c>
      <c r="C1049" s="290" t="s">
        <v>56</v>
      </c>
      <c r="D1049" s="290" t="s">
        <v>16</v>
      </c>
      <c r="E1049" s="297" t="s">
        <v>1245</v>
      </c>
      <c r="F1049" s="74" t="s">
        <v>1740</v>
      </c>
      <c r="G1049" s="293" t="s">
        <v>1010</v>
      </c>
      <c r="H1049" s="294" t="s">
        <v>18</v>
      </c>
      <c r="I1049" s="294" t="s">
        <v>18</v>
      </c>
      <c r="J1049" s="294" t="s">
        <v>20</v>
      </c>
      <c r="K1049" s="496" t="s">
        <v>20</v>
      </c>
    </row>
    <row r="1050" spans="1:11" ht="51" outlineLevel="1" x14ac:dyDescent="0.2">
      <c r="A1050" s="515" t="s">
        <v>1514</v>
      </c>
      <c r="B1050" s="296" t="s">
        <v>72</v>
      </c>
      <c r="C1050" s="290" t="s">
        <v>15</v>
      </c>
      <c r="D1050" s="290" t="s">
        <v>16</v>
      </c>
      <c r="E1050" s="55" t="s">
        <v>1682</v>
      </c>
      <c r="F1050" s="74" t="s">
        <v>1744</v>
      </c>
      <c r="G1050" s="293" t="s">
        <v>19</v>
      </c>
      <c r="H1050" s="298" t="s">
        <v>18</v>
      </c>
      <c r="I1050" s="298" t="s">
        <v>20</v>
      </c>
      <c r="J1050" s="298" t="s">
        <v>20</v>
      </c>
      <c r="K1050" s="496" t="s">
        <v>20</v>
      </c>
    </row>
    <row r="1051" spans="1:11" ht="38.25" outlineLevel="1" x14ac:dyDescent="0.2">
      <c r="A1051" s="515" t="s">
        <v>1514</v>
      </c>
      <c r="B1051" s="296" t="s">
        <v>77</v>
      </c>
      <c r="C1051" s="290" t="s">
        <v>15</v>
      </c>
      <c r="D1051" s="290" t="s">
        <v>16</v>
      </c>
      <c r="E1051" s="291" t="s">
        <v>1227</v>
      </c>
      <c r="F1051" s="292" t="s">
        <v>1745</v>
      </c>
      <c r="G1051" s="293" t="s">
        <v>19</v>
      </c>
      <c r="H1051" s="294" t="s">
        <v>18</v>
      </c>
      <c r="I1051" s="294" t="s">
        <v>18</v>
      </c>
      <c r="J1051" s="294" t="s">
        <v>20</v>
      </c>
      <c r="K1051" s="496" t="s">
        <v>20</v>
      </c>
    </row>
    <row r="1052" spans="1:11" outlineLevel="1" x14ac:dyDescent="0.2">
      <c r="A1052" s="515" t="s">
        <v>1514</v>
      </c>
      <c r="B1052" s="296" t="s">
        <v>974</v>
      </c>
      <c r="C1052" s="290" t="s">
        <v>26</v>
      </c>
      <c r="D1052" s="290" t="s">
        <v>16</v>
      </c>
      <c r="E1052" s="291" t="s">
        <v>1649</v>
      </c>
      <c r="F1052" s="74" t="s">
        <v>1679</v>
      </c>
      <c r="G1052" s="293" t="s">
        <v>19</v>
      </c>
      <c r="H1052" s="294" t="s">
        <v>18</v>
      </c>
      <c r="I1052" s="294" t="s">
        <v>18</v>
      </c>
      <c r="J1052" s="294" t="s">
        <v>20</v>
      </c>
      <c r="K1052" s="496" t="s">
        <v>20</v>
      </c>
    </row>
    <row r="1053" spans="1:11" outlineLevel="1" x14ac:dyDescent="0.2">
      <c r="A1053" s="515" t="s">
        <v>1514</v>
      </c>
      <c r="B1053" s="296" t="s">
        <v>1725</v>
      </c>
      <c r="C1053" s="54" t="s">
        <v>56</v>
      </c>
      <c r="D1053" s="54" t="s">
        <v>99</v>
      </c>
      <c r="E1053" s="55" t="s">
        <v>1727</v>
      </c>
      <c r="F1053" s="74">
        <v>230</v>
      </c>
      <c r="G1053" s="200" t="s">
        <v>100</v>
      </c>
      <c r="H1053" s="56" t="s">
        <v>18</v>
      </c>
      <c r="I1053" s="56" t="s">
        <v>18</v>
      </c>
      <c r="J1053" s="56" t="s">
        <v>20</v>
      </c>
      <c r="K1053" s="89" t="s">
        <v>20</v>
      </c>
    </row>
    <row r="1054" spans="1:11" outlineLevel="1" x14ac:dyDescent="0.2">
      <c r="A1054" s="515" t="s">
        <v>1514</v>
      </c>
      <c r="B1054" s="289" t="s">
        <v>983</v>
      </c>
      <c r="C1054" s="54" t="s">
        <v>56</v>
      </c>
      <c r="D1054" s="54" t="s">
        <v>1461</v>
      </c>
      <c r="E1054" s="57" t="s">
        <v>1463</v>
      </c>
      <c r="F1054" s="292">
        <v>2050</v>
      </c>
      <c r="G1054" s="293" t="s">
        <v>50</v>
      </c>
      <c r="H1054" s="298" t="s">
        <v>18</v>
      </c>
      <c r="I1054" s="298" t="s">
        <v>18</v>
      </c>
      <c r="J1054" s="298" t="s">
        <v>20</v>
      </c>
      <c r="K1054" s="496" t="s">
        <v>20</v>
      </c>
    </row>
    <row r="1055" spans="1:11" outlineLevel="1" x14ac:dyDescent="0.2">
      <c r="A1055" s="515" t="s">
        <v>1514</v>
      </c>
      <c r="B1055" s="289" t="s">
        <v>1650</v>
      </c>
      <c r="C1055" s="290" t="s">
        <v>56</v>
      </c>
      <c r="D1055" s="290" t="s">
        <v>1461</v>
      </c>
      <c r="E1055" s="57" t="s">
        <v>1685</v>
      </c>
      <c r="F1055" s="513">
        <v>2000</v>
      </c>
      <c r="G1055" s="293" t="s">
        <v>50</v>
      </c>
      <c r="H1055" s="298" t="s">
        <v>18</v>
      </c>
      <c r="I1055" s="298" t="s">
        <v>18</v>
      </c>
      <c r="J1055" s="298" t="s">
        <v>20</v>
      </c>
      <c r="K1055" s="496" t="s">
        <v>20</v>
      </c>
    </row>
    <row r="1056" spans="1:11" ht="38.25" outlineLevel="1" x14ac:dyDescent="0.2">
      <c r="A1056" s="515" t="s">
        <v>1514</v>
      </c>
      <c r="B1056" s="268" t="s">
        <v>83</v>
      </c>
      <c r="C1056" s="54" t="s">
        <v>15</v>
      </c>
      <c r="D1056" s="54" t="s">
        <v>16</v>
      </c>
      <c r="E1056" s="55" t="s">
        <v>1212</v>
      </c>
      <c r="F1056" s="74" t="s">
        <v>1746</v>
      </c>
      <c r="G1056" s="200" t="s">
        <v>19</v>
      </c>
      <c r="H1056" s="56" t="s">
        <v>18</v>
      </c>
      <c r="I1056" s="56" t="s">
        <v>20</v>
      </c>
      <c r="J1056" s="56" t="s">
        <v>20</v>
      </c>
      <c r="K1056" s="89" t="s">
        <v>20</v>
      </c>
    </row>
    <row r="1057" spans="1:11" outlineLevel="1" x14ac:dyDescent="0.2">
      <c r="A1057" s="515" t="s">
        <v>1514</v>
      </c>
      <c r="B1057" s="268" t="s">
        <v>69</v>
      </c>
      <c r="C1057" s="54" t="s">
        <v>15</v>
      </c>
      <c r="D1057" s="54" t="s">
        <v>16</v>
      </c>
      <c r="E1057" s="55" t="s">
        <v>1647</v>
      </c>
      <c r="F1057" t="s">
        <v>1547</v>
      </c>
      <c r="G1057" s="200" t="s">
        <v>1010</v>
      </c>
      <c r="H1057" s="56" t="s">
        <v>18</v>
      </c>
      <c r="I1057" s="56" t="s">
        <v>18</v>
      </c>
      <c r="J1057" s="56" t="s">
        <v>18</v>
      </c>
      <c r="K1057" s="89" t="s">
        <v>20</v>
      </c>
    </row>
    <row r="1058" spans="1:11" outlineLevel="1" x14ac:dyDescent="0.2">
      <c r="A1058" s="515" t="s">
        <v>1514</v>
      </c>
      <c r="B1058" s="296" t="s">
        <v>181</v>
      </c>
      <c r="C1058" s="290" t="s">
        <v>56</v>
      </c>
      <c r="D1058" s="290" t="s">
        <v>148</v>
      </c>
      <c r="E1058" s="291" t="s">
        <v>1293</v>
      </c>
      <c r="F1058" s="484">
        <v>185</v>
      </c>
      <c r="G1058" s="293" t="s">
        <v>149</v>
      </c>
      <c r="H1058" s="298" t="s">
        <v>18</v>
      </c>
      <c r="I1058" s="298" t="s">
        <v>18</v>
      </c>
      <c r="J1058" s="298" t="s">
        <v>20</v>
      </c>
      <c r="K1058" s="496" t="s">
        <v>20</v>
      </c>
    </row>
    <row r="1059" spans="1:11" outlineLevel="1" x14ac:dyDescent="0.2">
      <c r="A1059" s="515" t="s">
        <v>1514</v>
      </c>
      <c r="B1059" s="296" t="s">
        <v>170</v>
      </c>
      <c r="C1059" s="290" t="s">
        <v>56</v>
      </c>
      <c r="D1059" s="290" t="s">
        <v>57</v>
      </c>
      <c r="E1059" s="291" t="s">
        <v>1422</v>
      </c>
      <c r="F1059" s="292">
        <v>2050</v>
      </c>
      <c r="G1059" s="293" t="s">
        <v>49</v>
      </c>
      <c r="H1059" s="228" t="s">
        <v>20</v>
      </c>
      <c r="I1059" s="228" t="s">
        <v>20</v>
      </c>
      <c r="J1059" s="294" t="s">
        <v>20</v>
      </c>
      <c r="K1059" s="496" t="s">
        <v>20</v>
      </c>
    </row>
    <row r="1060" spans="1:11" outlineLevel="1" x14ac:dyDescent="0.2">
      <c r="A1060" s="515" t="s">
        <v>1514</v>
      </c>
      <c r="B1060" s="296" t="s">
        <v>184</v>
      </c>
      <c r="C1060" s="290" t="s">
        <v>56</v>
      </c>
      <c r="D1060" s="290" t="s">
        <v>57</v>
      </c>
      <c r="E1060" s="291" t="s">
        <v>1421</v>
      </c>
      <c r="F1060" s="292">
        <v>850</v>
      </c>
      <c r="G1060" s="293" t="s">
        <v>49</v>
      </c>
      <c r="H1060" s="298" t="s">
        <v>20</v>
      </c>
      <c r="I1060" s="298" t="s">
        <v>20</v>
      </c>
      <c r="J1060" s="298" t="s">
        <v>20</v>
      </c>
      <c r="K1060" s="496" t="s">
        <v>20</v>
      </c>
    </row>
    <row r="1061" spans="1:11" ht="15.75" outlineLevel="1" thickBot="1" x14ac:dyDescent="0.25">
      <c r="A1061" s="515" t="s">
        <v>1514</v>
      </c>
      <c r="B1061" s="296" t="s">
        <v>196</v>
      </c>
      <c r="C1061" s="290" t="s">
        <v>56</v>
      </c>
      <c r="D1061" s="290" t="s">
        <v>57</v>
      </c>
      <c r="E1061" s="291" t="s">
        <v>1349</v>
      </c>
      <c r="F1061" s="292">
        <v>850</v>
      </c>
      <c r="G1061" s="293" t="s">
        <v>49</v>
      </c>
      <c r="H1061" s="298" t="s">
        <v>20</v>
      </c>
      <c r="I1061" s="298" t="s">
        <v>20</v>
      </c>
      <c r="J1061" s="298" t="s">
        <v>20</v>
      </c>
      <c r="K1061" s="496" t="s">
        <v>20</v>
      </c>
    </row>
    <row r="1062" spans="1:11" ht="15.75" outlineLevel="1" thickBot="1" x14ac:dyDescent="0.25">
      <c r="A1062" s="489"/>
      <c r="B1062" s="69"/>
      <c r="C1062" s="63"/>
      <c r="D1062" s="63"/>
      <c r="E1062" s="69"/>
      <c r="F1062" s="69"/>
      <c r="G1062" s="203"/>
      <c r="H1062" s="62"/>
      <c r="I1062" s="62"/>
      <c r="J1062" s="62"/>
      <c r="K1062" s="62"/>
    </row>
    <row r="1063" spans="1:11" x14ac:dyDescent="0.2">
      <c r="A1063" s="490" t="s">
        <v>1515</v>
      </c>
      <c r="B1063" s="282" t="s">
        <v>496</v>
      </c>
      <c r="C1063" s="283" t="s">
        <v>73</v>
      </c>
      <c r="D1063" s="283" t="s">
        <v>16</v>
      </c>
      <c r="E1063" s="284" t="s">
        <v>1163</v>
      </c>
      <c r="F1063" s="285" t="s">
        <v>1099</v>
      </c>
      <c r="G1063" s="286" t="s">
        <v>74</v>
      </c>
      <c r="H1063" s="287" t="s">
        <v>20</v>
      </c>
      <c r="I1063" s="287" t="s">
        <v>20</v>
      </c>
      <c r="J1063" s="287" t="s">
        <v>20</v>
      </c>
      <c r="K1063" s="495" t="s">
        <v>20</v>
      </c>
    </row>
    <row r="1064" spans="1:11" ht="63.75" outlineLevel="1" x14ac:dyDescent="0.2">
      <c r="A1064" s="515" t="s">
        <v>1515</v>
      </c>
      <c r="B1064" s="296" t="s">
        <v>115</v>
      </c>
      <c r="C1064" s="290" t="s">
        <v>56</v>
      </c>
      <c r="D1064" s="290" t="s">
        <v>16</v>
      </c>
      <c r="E1064" s="297" t="s">
        <v>1245</v>
      </c>
      <c r="F1064" s="292" t="s">
        <v>1742</v>
      </c>
      <c r="G1064" s="293" t="s">
        <v>1010</v>
      </c>
      <c r="H1064" s="294" t="s">
        <v>18</v>
      </c>
      <c r="I1064" s="294" t="s">
        <v>18</v>
      </c>
      <c r="J1064" s="294" t="s">
        <v>20</v>
      </c>
      <c r="K1064" s="496" t="s">
        <v>20</v>
      </c>
    </row>
    <row r="1065" spans="1:11" outlineLevel="1" x14ac:dyDescent="0.2">
      <c r="A1065" s="515" t="s">
        <v>1515</v>
      </c>
      <c r="B1065" s="296" t="s">
        <v>72</v>
      </c>
      <c r="C1065" s="290" t="s">
        <v>15</v>
      </c>
      <c r="D1065" s="290" t="s">
        <v>16</v>
      </c>
      <c r="E1065" s="55" t="s">
        <v>1682</v>
      </c>
      <c r="F1065" s="292" t="s">
        <v>1747</v>
      </c>
      <c r="G1065" s="293" t="s">
        <v>19</v>
      </c>
      <c r="H1065" s="298" t="s">
        <v>18</v>
      </c>
      <c r="I1065" s="298" t="s">
        <v>20</v>
      </c>
      <c r="J1065" s="298" t="s">
        <v>20</v>
      </c>
      <c r="K1065" s="496" t="s">
        <v>20</v>
      </c>
    </row>
    <row r="1066" spans="1:11" outlineLevel="1" x14ac:dyDescent="0.2">
      <c r="A1066" s="515" t="s">
        <v>1515</v>
      </c>
      <c r="B1066" s="296" t="s">
        <v>974</v>
      </c>
      <c r="C1066" s="290" t="s">
        <v>26</v>
      </c>
      <c r="D1066" s="290" t="s">
        <v>16</v>
      </c>
      <c r="E1066" s="291" t="s">
        <v>1649</v>
      </c>
      <c r="F1066" s="74" t="s">
        <v>1679</v>
      </c>
      <c r="G1066" s="293" t="s">
        <v>19</v>
      </c>
      <c r="H1066" s="294" t="s">
        <v>18</v>
      </c>
      <c r="I1066" s="294" t="s">
        <v>18</v>
      </c>
      <c r="J1066" s="294" t="s">
        <v>20</v>
      </c>
      <c r="K1066" s="496" t="s">
        <v>20</v>
      </c>
    </row>
    <row r="1067" spans="1:11" outlineLevel="1" x14ac:dyDescent="0.2">
      <c r="A1067" s="515" t="s">
        <v>1515</v>
      </c>
      <c r="B1067" s="296" t="s">
        <v>1725</v>
      </c>
      <c r="C1067" s="54" t="s">
        <v>56</v>
      </c>
      <c r="D1067" s="54" t="s">
        <v>99</v>
      </c>
      <c r="E1067" s="55" t="s">
        <v>1727</v>
      </c>
      <c r="F1067" s="74">
        <v>400</v>
      </c>
      <c r="G1067" s="200" t="s">
        <v>100</v>
      </c>
      <c r="H1067" s="56" t="s">
        <v>18</v>
      </c>
      <c r="I1067" s="56" t="s">
        <v>18</v>
      </c>
      <c r="J1067" s="56" t="s">
        <v>20</v>
      </c>
      <c r="K1067" s="89" t="s">
        <v>20</v>
      </c>
    </row>
    <row r="1068" spans="1:11" outlineLevel="1" x14ac:dyDescent="0.2">
      <c r="A1068" s="515" t="s">
        <v>1515</v>
      </c>
      <c r="B1068" s="289" t="s">
        <v>983</v>
      </c>
      <c r="C1068" s="54" t="s">
        <v>56</v>
      </c>
      <c r="D1068" s="54" t="s">
        <v>1461</v>
      </c>
      <c r="E1068" s="57" t="s">
        <v>1463</v>
      </c>
      <c r="F1068" s="292">
        <v>2100</v>
      </c>
      <c r="G1068" s="293" t="s">
        <v>50</v>
      </c>
      <c r="H1068" s="298" t="s">
        <v>18</v>
      </c>
      <c r="I1068" s="298" t="s">
        <v>18</v>
      </c>
      <c r="J1068" s="298" t="s">
        <v>20</v>
      </c>
      <c r="K1068" s="496" t="s">
        <v>20</v>
      </c>
    </row>
    <row r="1069" spans="1:11" outlineLevel="1" x14ac:dyDescent="0.2">
      <c r="A1069" s="515" t="s">
        <v>1515</v>
      </c>
      <c r="B1069" s="289" t="s">
        <v>972</v>
      </c>
      <c r="C1069" s="290" t="s">
        <v>56</v>
      </c>
      <c r="D1069" s="290" t="s">
        <v>1461</v>
      </c>
      <c r="E1069" s="57" t="s">
        <v>1684</v>
      </c>
      <c r="F1069" s="513">
        <v>8500</v>
      </c>
      <c r="G1069" s="293" t="s">
        <v>50</v>
      </c>
      <c r="H1069" s="298" t="s">
        <v>18</v>
      </c>
      <c r="I1069" s="298" t="s">
        <v>18</v>
      </c>
      <c r="J1069" s="298" t="s">
        <v>20</v>
      </c>
      <c r="K1069" s="496" t="s">
        <v>20</v>
      </c>
    </row>
    <row r="1070" spans="1:11" ht="38.25" outlineLevel="1" x14ac:dyDescent="0.2">
      <c r="A1070" s="515" t="s">
        <v>1515</v>
      </c>
      <c r="B1070" s="268" t="s">
        <v>83</v>
      </c>
      <c r="C1070" s="54" t="s">
        <v>15</v>
      </c>
      <c r="D1070" s="54" t="s">
        <v>16</v>
      </c>
      <c r="E1070" s="55" t="s">
        <v>1212</v>
      </c>
      <c r="F1070" s="74" t="s">
        <v>1748</v>
      </c>
      <c r="G1070" s="200" t="s">
        <v>19</v>
      </c>
      <c r="H1070" s="56" t="s">
        <v>18</v>
      </c>
      <c r="I1070" s="56" t="s">
        <v>20</v>
      </c>
      <c r="J1070" s="56" t="s">
        <v>20</v>
      </c>
      <c r="K1070" s="89" t="s">
        <v>20</v>
      </c>
    </row>
    <row r="1071" spans="1:11" outlineLevel="1" x14ac:dyDescent="0.2">
      <c r="A1071" s="515" t="s">
        <v>1515</v>
      </c>
      <c r="B1071" s="268" t="s">
        <v>69</v>
      </c>
      <c r="C1071" s="54" t="s">
        <v>15</v>
      </c>
      <c r="D1071" s="54" t="s">
        <v>16</v>
      </c>
      <c r="E1071" s="55" t="s">
        <v>1647</v>
      </c>
      <c r="F1071" t="s">
        <v>1547</v>
      </c>
      <c r="G1071" s="200" t="s">
        <v>1010</v>
      </c>
      <c r="H1071" s="56" t="s">
        <v>18</v>
      </c>
      <c r="I1071" s="56" t="s">
        <v>18</v>
      </c>
      <c r="J1071" s="56" t="s">
        <v>18</v>
      </c>
      <c r="K1071" s="89" t="s">
        <v>20</v>
      </c>
    </row>
    <row r="1072" spans="1:11" outlineLevel="1" x14ac:dyDescent="0.2">
      <c r="A1072" s="515" t="s">
        <v>1515</v>
      </c>
      <c r="B1072" s="296" t="s">
        <v>181</v>
      </c>
      <c r="C1072" s="290" t="s">
        <v>56</v>
      </c>
      <c r="D1072" s="290" t="s">
        <v>148</v>
      </c>
      <c r="E1072" s="291" t="s">
        <v>1293</v>
      </c>
      <c r="F1072" s="484">
        <v>145</v>
      </c>
      <c r="G1072" s="293" t="s">
        <v>149</v>
      </c>
      <c r="H1072" s="298" t="s">
        <v>18</v>
      </c>
      <c r="I1072" s="298" t="s">
        <v>18</v>
      </c>
      <c r="J1072" s="298" t="s">
        <v>20</v>
      </c>
      <c r="K1072" s="496" t="s">
        <v>20</v>
      </c>
    </row>
    <row r="1073" spans="1:11" outlineLevel="1" x14ac:dyDescent="0.2">
      <c r="A1073" s="515" t="s">
        <v>1515</v>
      </c>
      <c r="B1073" s="296" t="s">
        <v>170</v>
      </c>
      <c r="C1073" s="290" t="s">
        <v>56</v>
      </c>
      <c r="D1073" s="290" t="s">
        <v>57</v>
      </c>
      <c r="E1073" s="291" t="s">
        <v>1422</v>
      </c>
      <c r="F1073" s="292">
        <v>1200</v>
      </c>
      <c r="G1073" s="293" t="s">
        <v>49</v>
      </c>
      <c r="H1073" s="228" t="s">
        <v>20</v>
      </c>
      <c r="I1073" s="228" t="s">
        <v>20</v>
      </c>
      <c r="J1073" s="294" t="s">
        <v>20</v>
      </c>
      <c r="K1073" s="496" t="s">
        <v>20</v>
      </c>
    </row>
    <row r="1074" spans="1:11" outlineLevel="1" x14ac:dyDescent="0.2">
      <c r="A1074" s="515" t="s">
        <v>1515</v>
      </c>
      <c r="B1074" s="296" t="s">
        <v>184</v>
      </c>
      <c r="C1074" s="290" t="s">
        <v>56</v>
      </c>
      <c r="D1074" s="290" t="s">
        <v>57</v>
      </c>
      <c r="E1074" s="291" t="s">
        <v>1421</v>
      </c>
      <c r="F1074" s="292">
        <v>450</v>
      </c>
      <c r="G1074" s="293" t="s">
        <v>49</v>
      </c>
      <c r="H1074" s="298" t="s">
        <v>20</v>
      </c>
      <c r="I1074" s="298" t="s">
        <v>20</v>
      </c>
      <c r="J1074" s="298" t="s">
        <v>20</v>
      </c>
      <c r="K1074" s="496" t="s">
        <v>20</v>
      </c>
    </row>
    <row r="1075" spans="1:11" ht="15.75" outlineLevel="1" thickBot="1" x14ac:dyDescent="0.25">
      <c r="A1075" s="516" t="s">
        <v>1515</v>
      </c>
      <c r="B1075" s="480" t="s">
        <v>196</v>
      </c>
      <c r="C1075" s="474" t="s">
        <v>56</v>
      </c>
      <c r="D1075" s="474" t="s">
        <v>57</v>
      </c>
      <c r="E1075" s="481" t="s">
        <v>1349</v>
      </c>
      <c r="F1075" s="483">
        <v>850</v>
      </c>
      <c r="G1075" s="475" t="s">
        <v>49</v>
      </c>
      <c r="H1075" s="476" t="s">
        <v>20</v>
      </c>
      <c r="I1075" s="476" t="s">
        <v>20</v>
      </c>
      <c r="J1075" s="476" t="s">
        <v>20</v>
      </c>
      <c r="K1075" s="497" t="s">
        <v>20</v>
      </c>
    </row>
    <row r="1076" spans="1:11" ht="15.75" outlineLevel="1" thickBot="1" x14ac:dyDescent="0.25">
      <c r="A1076" s="489"/>
      <c r="B1076" s="69"/>
      <c r="C1076" s="63"/>
      <c r="D1076" s="63"/>
      <c r="E1076" s="69"/>
      <c r="F1076" s="69"/>
      <c r="G1076" s="203"/>
      <c r="H1076" s="62"/>
      <c r="I1076" s="62"/>
      <c r="J1076" s="62"/>
      <c r="K1076" s="62"/>
    </row>
    <row r="1077" spans="1:11" x14ac:dyDescent="0.2">
      <c r="A1077" s="490" t="s">
        <v>1516</v>
      </c>
      <c r="B1077" s="282" t="s">
        <v>496</v>
      </c>
      <c r="C1077" s="283" t="s">
        <v>73</v>
      </c>
      <c r="D1077" s="283" t="s">
        <v>16</v>
      </c>
      <c r="E1077" s="284" t="s">
        <v>1163</v>
      </c>
      <c r="F1077" s="285" t="s">
        <v>1099</v>
      </c>
      <c r="G1077" s="286" t="s">
        <v>74</v>
      </c>
      <c r="H1077" s="287" t="s">
        <v>20</v>
      </c>
      <c r="I1077" s="287" t="s">
        <v>20</v>
      </c>
      <c r="J1077" s="287" t="s">
        <v>20</v>
      </c>
      <c r="K1077" s="495" t="s">
        <v>20</v>
      </c>
    </row>
    <row r="1078" spans="1:11" ht="76.5" outlineLevel="1" x14ac:dyDescent="0.2">
      <c r="A1078" s="515" t="s">
        <v>1516</v>
      </c>
      <c r="B1078" s="296" t="s">
        <v>115</v>
      </c>
      <c r="C1078" s="290" t="s">
        <v>56</v>
      </c>
      <c r="D1078" s="290" t="s">
        <v>16</v>
      </c>
      <c r="E1078" s="297" t="s">
        <v>1245</v>
      </c>
      <c r="F1078" s="292" t="s">
        <v>1741</v>
      </c>
      <c r="G1078" s="293" t="s">
        <v>1010</v>
      </c>
      <c r="H1078" s="294" t="s">
        <v>18</v>
      </c>
      <c r="I1078" s="294" t="s">
        <v>18</v>
      </c>
      <c r="J1078" s="294" t="s">
        <v>20</v>
      </c>
      <c r="K1078" s="496" t="s">
        <v>20</v>
      </c>
    </row>
    <row r="1079" spans="1:11" outlineLevel="1" x14ac:dyDescent="0.2">
      <c r="A1079" s="515" t="s">
        <v>1516</v>
      </c>
      <c r="B1079" s="296" t="s">
        <v>974</v>
      </c>
      <c r="C1079" s="290" t="s">
        <v>26</v>
      </c>
      <c r="D1079" s="290" t="s">
        <v>16</v>
      </c>
      <c r="E1079" s="291" t="s">
        <v>1649</v>
      </c>
      <c r="F1079" s="74" t="s">
        <v>1679</v>
      </c>
      <c r="G1079" s="293" t="s">
        <v>19</v>
      </c>
      <c r="H1079" s="294" t="s">
        <v>18</v>
      </c>
      <c r="I1079" s="294" t="s">
        <v>18</v>
      </c>
      <c r="J1079" s="294" t="s">
        <v>20</v>
      </c>
      <c r="K1079" s="496" t="s">
        <v>20</v>
      </c>
    </row>
    <row r="1080" spans="1:11" outlineLevel="1" x14ac:dyDescent="0.2">
      <c r="A1080" s="515" t="s">
        <v>1516</v>
      </c>
      <c r="B1080" s="296" t="s">
        <v>1725</v>
      </c>
      <c r="C1080" s="54" t="s">
        <v>56</v>
      </c>
      <c r="D1080" s="54" t="s">
        <v>99</v>
      </c>
      <c r="E1080" s="55" t="s">
        <v>1727</v>
      </c>
      <c r="F1080" s="74">
        <v>230</v>
      </c>
      <c r="G1080" s="200" t="s">
        <v>100</v>
      </c>
      <c r="H1080" s="56" t="s">
        <v>18</v>
      </c>
      <c r="I1080" s="56" t="s">
        <v>18</v>
      </c>
      <c r="J1080" s="56" t="s">
        <v>20</v>
      </c>
      <c r="K1080" s="89" t="s">
        <v>20</v>
      </c>
    </row>
    <row r="1081" spans="1:11" outlineLevel="1" x14ac:dyDescent="0.2">
      <c r="A1081" s="515" t="s">
        <v>1516</v>
      </c>
      <c r="B1081" s="289" t="s">
        <v>983</v>
      </c>
      <c r="C1081" s="54" t="s">
        <v>56</v>
      </c>
      <c r="D1081" s="54" t="s">
        <v>1461</v>
      </c>
      <c r="E1081" s="57" t="s">
        <v>1463</v>
      </c>
      <c r="F1081" s="292">
        <v>500</v>
      </c>
      <c r="G1081" s="293" t="s">
        <v>50</v>
      </c>
      <c r="H1081" s="298" t="s">
        <v>18</v>
      </c>
      <c r="I1081" s="298" t="s">
        <v>18</v>
      </c>
      <c r="J1081" s="298" t="s">
        <v>20</v>
      </c>
      <c r="K1081" s="496" t="s">
        <v>20</v>
      </c>
    </row>
    <row r="1082" spans="1:11" outlineLevel="1" x14ac:dyDescent="0.2">
      <c r="A1082" s="515" t="s">
        <v>1516</v>
      </c>
      <c r="B1082" s="289" t="s">
        <v>1650</v>
      </c>
      <c r="C1082" s="290" t="s">
        <v>56</v>
      </c>
      <c r="D1082" s="290" t="s">
        <v>1461</v>
      </c>
      <c r="E1082" s="57" t="s">
        <v>1685</v>
      </c>
      <c r="F1082" s="513">
        <v>450</v>
      </c>
      <c r="G1082" s="293" t="s">
        <v>50</v>
      </c>
      <c r="H1082" s="298" t="s">
        <v>18</v>
      </c>
      <c r="I1082" s="298" t="s">
        <v>18</v>
      </c>
      <c r="J1082" s="298" t="s">
        <v>20</v>
      </c>
      <c r="K1082" s="496" t="s">
        <v>20</v>
      </c>
    </row>
    <row r="1083" spans="1:11" ht="38.25" outlineLevel="1" x14ac:dyDescent="0.2">
      <c r="A1083" s="515" t="s">
        <v>1516</v>
      </c>
      <c r="B1083" s="268" t="s">
        <v>83</v>
      </c>
      <c r="C1083" s="54" t="s">
        <v>15</v>
      </c>
      <c r="D1083" s="54" t="s">
        <v>16</v>
      </c>
      <c r="E1083" s="55" t="s">
        <v>1212</v>
      </c>
      <c r="F1083" s="74" t="s">
        <v>1749</v>
      </c>
      <c r="G1083" s="200" t="s">
        <v>19</v>
      </c>
      <c r="H1083" s="56" t="s">
        <v>18</v>
      </c>
      <c r="I1083" s="56" t="s">
        <v>20</v>
      </c>
      <c r="J1083" s="56" t="s">
        <v>20</v>
      </c>
      <c r="K1083" s="89" t="s">
        <v>20</v>
      </c>
    </row>
    <row r="1084" spans="1:11" outlineLevel="1" x14ac:dyDescent="0.2">
      <c r="A1084" s="515" t="s">
        <v>1516</v>
      </c>
      <c r="B1084" s="268" t="s">
        <v>69</v>
      </c>
      <c r="C1084" s="54" t="s">
        <v>15</v>
      </c>
      <c r="D1084" s="54" t="s">
        <v>16</v>
      </c>
      <c r="E1084" s="55" t="s">
        <v>1647</v>
      </c>
      <c r="F1084" t="s">
        <v>1547</v>
      </c>
      <c r="G1084" s="200" t="s">
        <v>1010</v>
      </c>
      <c r="H1084" s="56" t="s">
        <v>18</v>
      </c>
      <c r="I1084" s="56" t="s">
        <v>18</v>
      </c>
      <c r="J1084" s="56" t="s">
        <v>18</v>
      </c>
      <c r="K1084" s="89" t="s">
        <v>20</v>
      </c>
    </row>
    <row r="1085" spans="1:11" outlineLevel="1" x14ac:dyDescent="0.2">
      <c r="A1085" s="515" t="s">
        <v>1516</v>
      </c>
      <c r="B1085" s="296" t="s">
        <v>181</v>
      </c>
      <c r="C1085" s="290" t="s">
        <v>56</v>
      </c>
      <c r="D1085" s="290" t="s">
        <v>148</v>
      </c>
      <c r="E1085" s="291" t="s">
        <v>1293</v>
      </c>
      <c r="F1085" s="484">
        <v>5.5</v>
      </c>
      <c r="G1085" s="293" t="s">
        <v>149</v>
      </c>
      <c r="H1085" s="298" t="s">
        <v>18</v>
      </c>
      <c r="I1085" s="298" t="s">
        <v>18</v>
      </c>
      <c r="J1085" s="298" t="s">
        <v>20</v>
      </c>
      <c r="K1085" s="496" t="s">
        <v>20</v>
      </c>
    </row>
    <row r="1086" spans="1:11" outlineLevel="1" x14ac:dyDescent="0.2">
      <c r="A1086" s="515" t="s">
        <v>1516</v>
      </c>
      <c r="B1086" s="296" t="s">
        <v>170</v>
      </c>
      <c r="C1086" s="290" t="s">
        <v>56</v>
      </c>
      <c r="D1086" s="290" t="s">
        <v>57</v>
      </c>
      <c r="E1086" s="291" t="s">
        <v>1422</v>
      </c>
      <c r="F1086" s="292">
        <v>180</v>
      </c>
      <c r="G1086" s="293" t="s">
        <v>49</v>
      </c>
      <c r="H1086" s="228" t="s">
        <v>20</v>
      </c>
      <c r="I1086" s="228" t="s">
        <v>20</v>
      </c>
      <c r="J1086" s="294" t="s">
        <v>20</v>
      </c>
      <c r="K1086" s="496" t="s">
        <v>20</v>
      </c>
    </row>
    <row r="1087" spans="1:11" outlineLevel="1" x14ac:dyDescent="0.2">
      <c r="A1087" s="515" t="s">
        <v>1516</v>
      </c>
      <c r="B1087" s="296" t="s">
        <v>184</v>
      </c>
      <c r="C1087" s="290" t="s">
        <v>56</v>
      </c>
      <c r="D1087" s="290" t="s">
        <v>57</v>
      </c>
      <c r="E1087" s="291" t="s">
        <v>1421</v>
      </c>
      <c r="F1087" s="292">
        <v>100</v>
      </c>
      <c r="G1087" s="293" t="s">
        <v>49</v>
      </c>
      <c r="H1087" s="298" t="s">
        <v>20</v>
      </c>
      <c r="I1087" s="298" t="s">
        <v>20</v>
      </c>
      <c r="J1087" s="298" t="s">
        <v>20</v>
      </c>
      <c r="K1087" s="496" t="s">
        <v>20</v>
      </c>
    </row>
    <row r="1088" spans="1:11" ht="15.75" outlineLevel="1" thickBot="1" x14ac:dyDescent="0.25">
      <c r="A1088" s="516" t="s">
        <v>1516</v>
      </c>
      <c r="B1088" s="480" t="s">
        <v>196</v>
      </c>
      <c r="C1088" s="474" t="s">
        <v>56</v>
      </c>
      <c r="D1088" s="474" t="s">
        <v>57</v>
      </c>
      <c r="E1088" s="481" t="s">
        <v>1349</v>
      </c>
      <c r="F1088" s="483">
        <v>150</v>
      </c>
      <c r="G1088" s="475" t="s">
        <v>49</v>
      </c>
      <c r="H1088" s="476" t="s">
        <v>20</v>
      </c>
      <c r="I1088" s="476" t="s">
        <v>20</v>
      </c>
      <c r="J1088" s="476" t="s">
        <v>20</v>
      </c>
      <c r="K1088" s="497" t="s">
        <v>20</v>
      </c>
    </row>
    <row r="1089" spans="1:11" ht="15.75" outlineLevel="1" thickBot="1" x14ac:dyDescent="0.25">
      <c r="A1089" s="489"/>
      <c r="B1089" s="69"/>
      <c r="C1089" s="63"/>
      <c r="D1089" s="63"/>
      <c r="E1089" s="69"/>
      <c r="F1089" s="69"/>
      <c r="G1089" s="203"/>
      <c r="H1089" s="62"/>
      <c r="I1089" s="62"/>
      <c r="J1089" s="62"/>
      <c r="K1089" s="62"/>
    </row>
    <row r="1090" spans="1:11" x14ac:dyDescent="0.2">
      <c r="A1090" s="490" t="s">
        <v>1517</v>
      </c>
      <c r="B1090" s="282" t="s">
        <v>496</v>
      </c>
      <c r="C1090" s="283" t="s">
        <v>73</v>
      </c>
      <c r="D1090" s="283" t="s">
        <v>16</v>
      </c>
      <c r="E1090" s="284" t="s">
        <v>1163</v>
      </c>
      <c r="F1090" s="285" t="s">
        <v>1099</v>
      </c>
      <c r="G1090" s="286" t="s">
        <v>74</v>
      </c>
      <c r="H1090" s="287" t="s">
        <v>20</v>
      </c>
      <c r="I1090" s="287" t="s">
        <v>20</v>
      </c>
      <c r="J1090" s="287" t="s">
        <v>20</v>
      </c>
      <c r="K1090" s="495" t="s">
        <v>20</v>
      </c>
    </row>
    <row r="1091" spans="1:11" ht="76.5" outlineLevel="1" x14ac:dyDescent="0.2">
      <c r="A1091" s="515" t="s">
        <v>1517</v>
      </c>
      <c r="B1091" s="296" t="s">
        <v>115</v>
      </c>
      <c r="C1091" s="290" t="s">
        <v>56</v>
      </c>
      <c r="D1091" s="290" t="s">
        <v>16</v>
      </c>
      <c r="E1091" s="297" t="s">
        <v>1245</v>
      </c>
      <c r="F1091" s="292" t="s">
        <v>1751</v>
      </c>
      <c r="G1091" s="293" t="s">
        <v>1010</v>
      </c>
      <c r="H1091" s="294" t="s">
        <v>18</v>
      </c>
      <c r="I1091" s="294" t="s">
        <v>18</v>
      </c>
      <c r="J1091" s="294" t="s">
        <v>20</v>
      </c>
      <c r="K1091" s="496" t="s">
        <v>20</v>
      </c>
    </row>
    <row r="1092" spans="1:11" outlineLevel="1" x14ac:dyDescent="0.2">
      <c r="A1092" s="515" t="s">
        <v>1517</v>
      </c>
      <c r="B1092" s="296" t="s">
        <v>974</v>
      </c>
      <c r="C1092" s="290" t="s">
        <v>26</v>
      </c>
      <c r="D1092" s="290" t="s">
        <v>16</v>
      </c>
      <c r="E1092" s="291" t="s">
        <v>1649</v>
      </c>
      <c r="F1092" s="74" t="s">
        <v>1679</v>
      </c>
      <c r="G1092" s="293" t="s">
        <v>19</v>
      </c>
      <c r="H1092" s="294" t="s">
        <v>18</v>
      </c>
      <c r="I1092" s="294" t="s">
        <v>18</v>
      </c>
      <c r="J1092" s="294" t="s">
        <v>20</v>
      </c>
      <c r="K1092" s="496" t="s">
        <v>20</v>
      </c>
    </row>
    <row r="1093" spans="1:11" outlineLevel="1" x14ac:dyDescent="0.2">
      <c r="A1093" s="515" t="s">
        <v>1517</v>
      </c>
      <c r="B1093" s="289" t="s">
        <v>973</v>
      </c>
      <c r="C1093" s="290" t="s">
        <v>56</v>
      </c>
      <c r="D1093" s="290" t="s">
        <v>1461</v>
      </c>
      <c r="E1093" s="57" t="s">
        <v>1683</v>
      </c>
      <c r="F1093" s="513">
        <v>400</v>
      </c>
      <c r="G1093" s="293" t="s">
        <v>50</v>
      </c>
      <c r="H1093" s="298" t="s">
        <v>18</v>
      </c>
      <c r="I1093" s="56" t="s">
        <v>18</v>
      </c>
      <c r="J1093" s="298" t="s">
        <v>20</v>
      </c>
      <c r="K1093" s="496" t="s">
        <v>20</v>
      </c>
    </row>
    <row r="1094" spans="1:11" outlineLevel="1" x14ac:dyDescent="0.2">
      <c r="A1094" s="515" t="s">
        <v>1517</v>
      </c>
      <c r="B1094" s="289" t="s">
        <v>972</v>
      </c>
      <c r="C1094" s="290" t="s">
        <v>56</v>
      </c>
      <c r="D1094" s="290" t="s">
        <v>1461</v>
      </c>
      <c r="E1094" s="57" t="s">
        <v>1684</v>
      </c>
      <c r="F1094" s="513">
        <v>850</v>
      </c>
      <c r="G1094" s="293" t="s">
        <v>50</v>
      </c>
      <c r="H1094" s="298" t="s">
        <v>18</v>
      </c>
      <c r="I1094" s="56" t="s">
        <v>18</v>
      </c>
      <c r="J1094" s="298" t="s">
        <v>20</v>
      </c>
      <c r="K1094" s="496" t="s">
        <v>20</v>
      </c>
    </row>
    <row r="1095" spans="1:11" ht="38.25" outlineLevel="1" x14ac:dyDescent="0.2">
      <c r="A1095" s="515" t="s">
        <v>1517</v>
      </c>
      <c r="B1095" s="268" t="s">
        <v>83</v>
      </c>
      <c r="C1095" s="54" t="s">
        <v>15</v>
      </c>
      <c r="D1095" s="54" t="s">
        <v>16</v>
      </c>
      <c r="E1095" s="55" t="s">
        <v>1212</v>
      </c>
      <c r="F1095" s="74" t="s">
        <v>1750</v>
      </c>
      <c r="G1095" s="200" t="s">
        <v>19</v>
      </c>
      <c r="H1095" s="56" t="s">
        <v>18</v>
      </c>
      <c r="I1095" s="56" t="s">
        <v>20</v>
      </c>
      <c r="J1095" s="56" t="s">
        <v>20</v>
      </c>
      <c r="K1095" s="89" t="s">
        <v>20</v>
      </c>
    </row>
    <row r="1096" spans="1:11" outlineLevel="1" x14ac:dyDescent="0.2">
      <c r="A1096" s="515" t="s">
        <v>1517</v>
      </c>
      <c r="B1096" s="268" t="s">
        <v>69</v>
      </c>
      <c r="C1096" s="54" t="s">
        <v>15</v>
      </c>
      <c r="D1096" s="54" t="s">
        <v>16</v>
      </c>
      <c r="E1096" s="55" t="s">
        <v>1647</v>
      </c>
      <c r="F1096" t="s">
        <v>1547</v>
      </c>
      <c r="G1096" s="200" t="s">
        <v>1010</v>
      </c>
      <c r="H1096" s="56" t="s">
        <v>18</v>
      </c>
      <c r="I1096" s="56" t="s">
        <v>18</v>
      </c>
      <c r="J1096" s="56" t="s">
        <v>18</v>
      </c>
      <c r="K1096" s="89" t="s">
        <v>20</v>
      </c>
    </row>
    <row r="1097" spans="1:11" outlineLevel="1" x14ac:dyDescent="0.2">
      <c r="A1097" s="515" t="s">
        <v>1517</v>
      </c>
      <c r="B1097" s="296" t="s">
        <v>181</v>
      </c>
      <c r="C1097" s="290" t="s">
        <v>56</v>
      </c>
      <c r="D1097" s="290" t="s">
        <v>148</v>
      </c>
      <c r="E1097" s="291" t="s">
        <v>1293</v>
      </c>
      <c r="F1097" s="484">
        <v>32.5</v>
      </c>
      <c r="G1097" s="293" t="s">
        <v>149</v>
      </c>
      <c r="H1097" s="298" t="s">
        <v>18</v>
      </c>
      <c r="I1097" s="298" t="s">
        <v>18</v>
      </c>
      <c r="J1097" s="298" t="s">
        <v>20</v>
      </c>
      <c r="K1097" s="496" t="s">
        <v>20</v>
      </c>
    </row>
    <row r="1098" spans="1:11" outlineLevel="1" x14ac:dyDescent="0.2">
      <c r="A1098" s="515" t="s">
        <v>1517</v>
      </c>
      <c r="B1098" s="296" t="s">
        <v>170</v>
      </c>
      <c r="C1098" s="290" t="s">
        <v>56</v>
      </c>
      <c r="D1098" s="290" t="s">
        <v>57</v>
      </c>
      <c r="E1098" s="291" t="s">
        <v>1422</v>
      </c>
      <c r="F1098" s="292">
        <v>1750</v>
      </c>
      <c r="G1098" s="293" t="s">
        <v>49</v>
      </c>
      <c r="H1098" s="228" t="s">
        <v>20</v>
      </c>
      <c r="I1098" s="228" t="s">
        <v>20</v>
      </c>
      <c r="J1098" s="294" t="s">
        <v>20</v>
      </c>
      <c r="K1098" s="496" t="s">
        <v>20</v>
      </c>
    </row>
    <row r="1099" spans="1:11" ht="15.75" outlineLevel="1" thickBot="1" x14ac:dyDescent="0.25">
      <c r="A1099" s="515" t="s">
        <v>1517</v>
      </c>
      <c r="B1099" s="296" t="s">
        <v>184</v>
      </c>
      <c r="C1099" s="290" t="s">
        <v>56</v>
      </c>
      <c r="D1099" s="290" t="s">
        <v>57</v>
      </c>
      <c r="E1099" s="55" t="s">
        <v>1421</v>
      </c>
      <c r="F1099" s="292">
        <v>1050</v>
      </c>
      <c r="G1099" s="293" t="s">
        <v>49</v>
      </c>
      <c r="H1099" s="298" t="s">
        <v>20</v>
      </c>
      <c r="I1099" s="298" t="s">
        <v>20</v>
      </c>
      <c r="J1099" s="298" t="s">
        <v>20</v>
      </c>
      <c r="K1099" s="496" t="s">
        <v>20</v>
      </c>
    </row>
    <row r="1100" spans="1:11" ht="15.75" outlineLevel="1" thickBot="1" x14ac:dyDescent="0.25">
      <c r="A1100" s="489"/>
      <c r="B1100" s="69"/>
      <c r="C1100" s="63"/>
      <c r="D1100" s="63"/>
      <c r="E1100" s="69"/>
      <c r="F1100" s="69"/>
      <c r="G1100" s="203"/>
      <c r="H1100" s="62"/>
      <c r="I1100" s="62"/>
      <c r="J1100" s="62"/>
      <c r="K1100" s="62"/>
    </row>
    <row r="1101" spans="1:11" x14ac:dyDescent="0.2">
      <c r="A1101" s="225" t="s">
        <v>1518</v>
      </c>
      <c r="B1101" s="282" t="s">
        <v>496</v>
      </c>
      <c r="C1101" s="283" t="s">
        <v>73</v>
      </c>
      <c r="D1101" s="283" t="s">
        <v>16</v>
      </c>
      <c r="E1101" s="284" t="s">
        <v>1163</v>
      </c>
      <c r="F1101" s="285" t="s">
        <v>1099</v>
      </c>
      <c r="G1101" s="286" t="s">
        <v>74</v>
      </c>
      <c r="H1101" s="287" t="s">
        <v>20</v>
      </c>
      <c r="I1101" s="287" t="s">
        <v>20</v>
      </c>
      <c r="J1101" s="287" t="s">
        <v>20</v>
      </c>
      <c r="K1101" s="288" t="s">
        <v>20</v>
      </c>
    </row>
    <row r="1102" spans="1:11" ht="25.5" outlineLevel="1" x14ac:dyDescent="0.2">
      <c r="A1102" s="517" t="s">
        <v>1518</v>
      </c>
      <c r="B1102" s="289" t="s">
        <v>91</v>
      </c>
      <c r="C1102" s="290" t="s">
        <v>26</v>
      </c>
      <c r="D1102" s="290" t="s">
        <v>16</v>
      </c>
      <c r="E1102" s="291" t="s">
        <v>1243</v>
      </c>
      <c r="F1102" s="292" t="s">
        <v>1757</v>
      </c>
      <c r="G1102" s="293" t="s">
        <v>19</v>
      </c>
      <c r="H1102" s="294" t="s">
        <v>18</v>
      </c>
      <c r="I1102" s="294" t="s">
        <v>20</v>
      </c>
      <c r="J1102" s="294" t="s">
        <v>20</v>
      </c>
      <c r="K1102" s="295" t="s">
        <v>20</v>
      </c>
    </row>
    <row r="1103" spans="1:11" ht="51" outlineLevel="1" x14ac:dyDescent="0.2">
      <c r="A1103" s="517" t="s">
        <v>1518</v>
      </c>
      <c r="B1103" s="296" t="s">
        <v>115</v>
      </c>
      <c r="C1103" s="290" t="s">
        <v>56</v>
      </c>
      <c r="D1103" s="290" t="s">
        <v>16</v>
      </c>
      <c r="E1103" s="297" t="s">
        <v>1245</v>
      </c>
      <c r="F1103" s="292" t="s">
        <v>1753</v>
      </c>
      <c r="G1103" s="293" t="s">
        <v>1010</v>
      </c>
      <c r="H1103" s="294" t="s">
        <v>18</v>
      </c>
      <c r="I1103" s="294" t="s">
        <v>18</v>
      </c>
      <c r="J1103" s="294" t="s">
        <v>20</v>
      </c>
      <c r="K1103" s="295" t="s">
        <v>20</v>
      </c>
    </row>
    <row r="1104" spans="1:11" ht="25.5" outlineLevel="1" x14ac:dyDescent="0.2">
      <c r="A1104" s="517" t="s">
        <v>1518</v>
      </c>
      <c r="B1104" s="296" t="s">
        <v>72</v>
      </c>
      <c r="C1104" s="290" t="s">
        <v>15</v>
      </c>
      <c r="D1104" s="290" t="s">
        <v>16</v>
      </c>
      <c r="E1104" s="55" t="s">
        <v>1682</v>
      </c>
      <c r="F1104" s="292" t="s">
        <v>1752</v>
      </c>
      <c r="G1104" s="293" t="s">
        <v>19</v>
      </c>
      <c r="H1104" s="298" t="s">
        <v>18</v>
      </c>
      <c r="I1104" s="298" t="s">
        <v>20</v>
      </c>
      <c r="J1104" s="298" t="s">
        <v>20</v>
      </c>
      <c r="K1104" s="295" t="s">
        <v>20</v>
      </c>
    </row>
    <row r="1105" spans="1:11" ht="25.5" outlineLevel="1" x14ac:dyDescent="0.2">
      <c r="A1105" s="517" t="s">
        <v>1518</v>
      </c>
      <c r="B1105" s="296" t="s">
        <v>77</v>
      </c>
      <c r="C1105" s="290" t="s">
        <v>15</v>
      </c>
      <c r="D1105" s="290" t="s">
        <v>16</v>
      </c>
      <c r="E1105" s="291" t="s">
        <v>1227</v>
      </c>
      <c r="F1105" s="292" t="s">
        <v>1754</v>
      </c>
      <c r="G1105" s="293" t="s">
        <v>19</v>
      </c>
      <c r="H1105" s="294" t="s">
        <v>18</v>
      </c>
      <c r="I1105" s="294" t="s">
        <v>18</v>
      </c>
      <c r="J1105" s="294" t="s">
        <v>20</v>
      </c>
      <c r="K1105" s="295" t="s">
        <v>20</v>
      </c>
    </row>
    <row r="1106" spans="1:11" ht="38.25" outlineLevel="1" x14ac:dyDescent="0.2">
      <c r="A1106" s="517" t="s">
        <v>1518</v>
      </c>
      <c r="B1106" s="268" t="s">
        <v>83</v>
      </c>
      <c r="C1106" s="54" t="s">
        <v>15</v>
      </c>
      <c r="D1106" s="54" t="s">
        <v>16</v>
      </c>
      <c r="E1106" s="55" t="s">
        <v>1212</v>
      </c>
      <c r="F1106" s="74" t="s">
        <v>1755</v>
      </c>
      <c r="G1106" s="200" t="s">
        <v>19</v>
      </c>
      <c r="H1106" s="56" t="s">
        <v>18</v>
      </c>
      <c r="I1106" s="56" t="s">
        <v>20</v>
      </c>
      <c r="J1106" s="56" t="s">
        <v>20</v>
      </c>
      <c r="K1106" s="209" t="s">
        <v>20</v>
      </c>
    </row>
    <row r="1107" spans="1:11" outlineLevel="1" x14ac:dyDescent="0.2">
      <c r="A1107" s="517" t="s">
        <v>1518</v>
      </c>
      <c r="B1107" s="268" t="s">
        <v>69</v>
      </c>
      <c r="C1107" s="54" t="s">
        <v>15</v>
      </c>
      <c r="D1107" s="54" t="s">
        <v>16</v>
      </c>
      <c r="E1107" s="55" t="s">
        <v>1647</v>
      </c>
      <c r="F1107" t="s">
        <v>1547</v>
      </c>
      <c r="G1107" s="200" t="s">
        <v>1010</v>
      </c>
      <c r="H1107" s="56" t="s">
        <v>18</v>
      </c>
      <c r="I1107" s="56" t="s">
        <v>18</v>
      </c>
      <c r="J1107" s="56" t="s">
        <v>18</v>
      </c>
      <c r="K1107" s="209" t="s">
        <v>20</v>
      </c>
    </row>
    <row r="1108" spans="1:11" ht="15.75" outlineLevel="1" thickBot="1" x14ac:dyDescent="0.25">
      <c r="A1108" s="518" t="s">
        <v>1518</v>
      </c>
      <c r="B1108" s="266" t="s">
        <v>497</v>
      </c>
      <c r="C1108" s="75" t="s">
        <v>15</v>
      </c>
      <c r="D1108" s="75" t="s">
        <v>16</v>
      </c>
      <c r="E1108" s="76" t="s">
        <v>1329</v>
      </c>
      <c r="F1108" s="86" t="s">
        <v>1756</v>
      </c>
      <c r="G1108" s="202" t="s">
        <v>19</v>
      </c>
      <c r="H1108" s="77" t="s">
        <v>18</v>
      </c>
      <c r="I1108" s="77" t="s">
        <v>18</v>
      </c>
      <c r="J1108" s="77" t="s">
        <v>20</v>
      </c>
      <c r="K1108" s="210" t="s">
        <v>20</v>
      </c>
    </row>
    <row r="1109" spans="1:11" ht="15.75" outlineLevel="1" thickBot="1" x14ac:dyDescent="0.25">
      <c r="A1109" s="489"/>
      <c r="B1109" s="69"/>
      <c r="C1109" s="63"/>
      <c r="D1109" s="63"/>
      <c r="E1109" s="69"/>
      <c r="F1109" s="69"/>
      <c r="G1109" s="203"/>
      <c r="H1109" s="62"/>
      <c r="I1109" s="62"/>
      <c r="J1109" s="62"/>
      <c r="K1109" s="62"/>
    </row>
    <row r="1110" spans="1:11" x14ac:dyDescent="0.2">
      <c r="A1110" s="490" t="s">
        <v>1519</v>
      </c>
      <c r="B1110" s="282" t="s">
        <v>496</v>
      </c>
      <c r="C1110" s="283" t="s">
        <v>73</v>
      </c>
      <c r="D1110" s="283" t="s">
        <v>16</v>
      </c>
      <c r="E1110" s="284" t="s">
        <v>1163</v>
      </c>
      <c r="F1110" s="285" t="s">
        <v>1099</v>
      </c>
      <c r="G1110" s="286" t="s">
        <v>74</v>
      </c>
      <c r="H1110" s="287" t="s">
        <v>20</v>
      </c>
      <c r="I1110" s="287" t="s">
        <v>20</v>
      </c>
      <c r="J1110" s="287" t="s">
        <v>20</v>
      </c>
      <c r="K1110" s="495" t="s">
        <v>20</v>
      </c>
    </row>
    <row r="1111" spans="1:11" ht="38.25" outlineLevel="1" x14ac:dyDescent="0.2">
      <c r="A1111" s="515" t="s">
        <v>1519</v>
      </c>
      <c r="B1111" s="296" t="s">
        <v>115</v>
      </c>
      <c r="C1111" s="290" t="s">
        <v>56</v>
      </c>
      <c r="D1111" s="290" t="s">
        <v>16</v>
      </c>
      <c r="E1111" s="297" t="s">
        <v>1245</v>
      </c>
      <c r="F1111" s="292" t="s">
        <v>1760</v>
      </c>
      <c r="G1111" s="293" t="s">
        <v>1010</v>
      </c>
      <c r="H1111" s="294" t="s">
        <v>18</v>
      </c>
      <c r="I1111" s="294" t="s">
        <v>18</v>
      </c>
      <c r="J1111" s="294" t="s">
        <v>20</v>
      </c>
      <c r="K1111" s="496" t="s">
        <v>20</v>
      </c>
    </row>
    <row r="1112" spans="1:11" outlineLevel="1" x14ac:dyDescent="0.2">
      <c r="A1112" s="515" t="s">
        <v>1519</v>
      </c>
      <c r="B1112" s="296" t="s">
        <v>72</v>
      </c>
      <c r="C1112" s="290" t="s">
        <v>15</v>
      </c>
      <c r="D1112" s="290" t="s">
        <v>16</v>
      </c>
      <c r="E1112" s="55" t="s">
        <v>1682</v>
      </c>
      <c r="F1112" s="292" t="s">
        <v>1758</v>
      </c>
      <c r="G1112" s="293" t="s">
        <v>19</v>
      </c>
      <c r="H1112" s="298" t="s">
        <v>18</v>
      </c>
      <c r="I1112" s="298" t="s">
        <v>20</v>
      </c>
      <c r="J1112" s="298" t="s">
        <v>20</v>
      </c>
      <c r="K1112" s="496" t="s">
        <v>20</v>
      </c>
    </row>
    <row r="1113" spans="1:11" ht="38.25" outlineLevel="1" x14ac:dyDescent="0.2">
      <c r="A1113" s="515" t="s">
        <v>1519</v>
      </c>
      <c r="B1113" s="268" t="s">
        <v>83</v>
      </c>
      <c r="C1113" s="54" t="s">
        <v>15</v>
      </c>
      <c r="D1113" s="54" t="s">
        <v>16</v>
      </c>
      <c r="E1113" s="55" t="s">
        <v>1212</v>
      </c>
      <c r="F1113" s="74" t="s">
        <v>1759</v>
      </c>
      <c r="G1113" s="200" t="s">
        <v>19</v>
      </c>
      <c r="H1113" s="56" t="s">
        <v>18</v>
      </c>
      <c r="I1113" s="56" t="s">
        <v>20</v>
      </c>
      <c r="J1113" s="56" t="s">
        <v>20</v>
      </c>
      <c r="K1113" s="89" t="s">
        <v>20</v>
      </c>
    </row>
    <row r="1114" spans="1:11" outlineLevel="1" x14ac:dyDescent="0.2">
      <c r="A1114" s="515" t="s">
        <v>1519</v>
      </c>
      <c r="B1114" s="268" t="s">
        <v>69</v>
      </c>
      <c r="C1114" s="54" t="s">
        <v>15</v>
      </c>
      <c r="D1114" s="54" t="s">
        <v>16</v>
      </c>
      <c r="E1114" s="55" t="s">
        <v>1647</v>
      </c>
      <c r="F1114" t="s">
        <v>1547</v>
      </c>
      <c r="G1114" s="200" t="s">
        <v>1010</v>
      </c>
      <c r="H1114" s="56" t="s">
        <v>18</v>
      </c>
      <c r="I1114" s="56" t="s">
        <v>18</v>
      </c>
      <c r="J1114" s="56" t="s">
        <v>18</v>
      </c>
      <c r="K1114" s="89" t="s">
        <v>20</v>
      </c>
    </row>
    <row r="1115" spans="1:11" ht="15.75" outlineLevel="1" thickBot="1" x14ac:dyDescent="0.25">
      <c r="A1115" s="516" t="s">
        <v>1519</v>
      </c>
      <c r="B1115" s="480" t="s">
        <v>1689</v>
      </c>
      <c r="C1115" s="75" t="s">
        <v>28</v>
      </c>
      <c r="D1115" s="75" t="s">
        <v>1674</v>
      </c>
      <c r="E1115" s="76" t="s">
        <v>1688</v>
      </c>
      <c r="F1115" s="87">
        <v>0.75</v>
      </c>
      <c r="G1115" s="202" t="s">
        <v>30</v>
      </c>
      <c r="H1115" s="77" t="s">
        <v>18</v>
      </c>
      <c r="I1115" s="77" t="s">
        <v>18</v>
      </c>
      <c r="J1115" s="77" t="s">
        <v>20</v>
      </c>
      <c r="K1115" s="488" t="s">
        <v>20</v>
      </c>
    </row>
    <row r="1116" spans="1:11" ht="15.75" outlineLevel="1" thickBot="1" x14ac:dyDescent="0.25">
      <c r="A1116" s="489"/>
      <c r="B1116" s="69"/>
      <c r="C1116" s="63"/>
      <c r="D1116" s="63"/>
      <c r="E1116" s="69"/>
      <c r="F1116" s="69"/>
      <c r="G1116" s="203"/>
      <c r="H1116" s="62"/>
      <c r="I1116" s="62"/>
      <c r="J1116" s="62"/>
      <c r="K1116" s="62"/>
    </row>
    <row r="1117" spans="1:11" x14ac:dyDescent="0.2">
      <c r="A1117" s="490" t="s">
        <v>1520</v>
      </c>
      <c r="B1117" s="282" t="s">
        <v>496</v>
      </c>
      <c r="C1117" s="283" t="s">
        <v>73</v>
      </c>
      <c r="D1117" s="283" t="s">
        <v>16</v>
      </c>
      <c r="E1117" s="284" t="s">
        <v>1163</v>
      </c>
      <c r="F1117" s="285" t="s">
        <v>1099</v>
      </c>
      <c r="G1117" s="286" t="s">
        <v>74</v>
      </c>
      <c r="H1117" s="287" t="s">
        <v>20</v>
      </c>
      <c r="I1117" s="287" t="s">
        <v>20</v>
      </c>
      <c r="J1117" s="287" t="s">
        <v>20</v>
      </c>
      <c r="K1117" s="495" t="s">
        <v>20</v>
      </c>
    </row>
    <row r="1118" spans="1:11" ht="63.75" outlineLevel="1" x14ac:dyDescent="0.2">
      <c r="A1118" s="515" t="s">
        <v>1520</v>
      </c>
      <c r="B1118" s="296" t="s">
        <v>115</v>
      </c>
      <c r="C1118" s="290" t="s">
        <v>56</v>
      </c>
      <c r="D1118" s="290" t="s">
        <v>16</v>
      </c>
      <c r="E1118" s="297" t="s">
        <v>1245</v>
      </c>
      <c r="F1118" s="292" t="s">
        <v>1761</v>
      </c>
      <c r="G1118" s="293" t="s">
        <v>1010</v>
      </c>
      <c r="H1118" s="294" t="s">
        <v>18</v>
      </c>
      <c r="I1118" s="294" t="s">
        <v>18</v>
      </c>
      <c r="J1118" s="294" t="s">
        <v>20</v>
      </c>
      <c r="K1118" s="496" t="s">
        <v>20</v>
      </c>
    </row>
    <row r="1119" spans="1:11" outlineLevel="1" x14ac:dyDescent="0.2">
      <c r="A1119" s="515" t="s">
        <v>1520</v>
      </c>
      <c r="B1119" s="289" t="s">
        <v>978</v>
      </c>
      <c r="C1119" s="290" t="s">
        <v>40</v>
      </c>
      <c r="D1119" s="290" t="s">
        <v>41</v>
      </c>
      <c r="E1119" s="291" t="s">
        <v>1675</v>
      </c>
      <c r="F1119" s="292">
        <v>72</v>
      </c>
      <c r="G1119" s="293" t="s">
        <v>42</v>
      </c>
      <c r="H1119" s="298" t="s">
        <v>18</v>
      </c>
      <c r="I1119" s="298" t="s">
        <v>18</v>
      </c>
      <c r="J1119" s="298" t="s">
        <v>20</v>
      </c>
      <c r="K1119" s="496" t="s">
        <v>20</v>
      </c>
    </row>
    <row r="1120" spans="1:11" outlineLevel="1" x14ac:dyDescent="0.2">
      <c r="A1120" s="515" t="s">
        <v>1520</v>
      </c>
      <c r="B1120" s="296" t="s">
        <v>974</v>
      </c>
      <c r="C1120" s="290" t="s">
        <v>26</v>
      </c>
      <c r="D1120" s="290" t="s">
        <v>16</v>
      </c>
      <c r="E1120" s="291" t="s">
        <v>1649</v>
      </c>
      <c r="F1120" s="74" t="s">
        <v>1679</v>
      </c>
      <c r="G1120" s="293" t="s">
        <v>19</v>
      </c>
      <c r="H1120" s="294" t="s">
        <v>18</v>
      </c>
      <c r="I1120" s="294" t="s">
        <v>18</v>
      </c>
      <c r="J1120" s="294" t="s">
        <v>20</v>
      </c>
      <c r="K1120" s="496" t="s">
        <v>20</v>
      </c>
    </row>
    <row r="1121" spans="1:11" outlineLevel="1" x14ac:dyDescent="0.2">
      <c r="A1121" s="515" t="s">
        <v>1520</v>
      </c>
      <c r="B1121" s="296" t="s">
        <v>977</v>
      </c>
      <c r="C1121" s="290" t="s">
        <v>73</v>
      </c>
      <c r="D1121" s="290" t="s">
        <v>16</v>
      </c>
      <c r="E1121" s="55" t="s">
        <v>1739</v>
      </c>
      <c r="F1121" s="292" t="s">
        <v>1099</v>
      </c>
      <c r="G1121" s="293" t="s">
        <v>74</v>
      </c>
      <c r="H1121" s="298" t="s">
        <v>18</v>
      </c>
      <c r="I1121" s="298" t="s">
        <v>20</v>
      </c>
      <c r="J1121" s="298" t="s">
        <v>20</v>
      </c>
      <c r="K1121" s="496" t="s">
        <v>20</v>
      </c>
    </row>
    <row r="1122" spans="1:11" ht="38.25" outlineLevel="1" x14ac:dyDescent="0.2">
      <c r="A1122" s="515" t="s">
        <v>1520</v>
      </c>
      <c r="B1122" s="268" t="s">
        <v>83</v>
      </c>
      <c r="C1122" s="54" t="s">
        <v>15</v>
      </c>
      <c r="D1122" s="54" t="s">
        <v>16</v>
      </c>
      <c r="E1122" s="55" t="s">
        <v>1212</v>
      </c>
      <c r="F1122" s="74" t="s">
        <v>1762</v>
      </c>
      <c r="G1122" s="200" t="s">
        <v>19</v>
      </c>
      <c r="H1122" s="56" t="s">
        <v>18</v>
      </c>
      <c r="I1122" s="56" t="s">
        <v>20</v>
      </c>
      <c r="J1122" s="56" t="s">
        <v>20</v>
      </c>
      <c r="K1122" s="89" t="s">
        <v>20</v>
      </c>
    </row>
    <row r="1123" spans="1:11" outlineLevel="1" x14ac:dyDescent="0.2">
      <c r="A1123" s="515" t="s">
        <v>1520</v>
      </c>
      <c r="B1123" s="268" t="s">
        <v>69</v>
      </c>
      <c r="C1123" s="54" t="s">
        <v>15</v>
      </c>
      <c r="D1123" s="54" t="s">
        <v>16</v>
      </c>
      <c r="E1123" s="55" t="s">
        <v>1647</v>
      </c>
      <c r="F1123" t="s">
        <v>1547</v>
      </c>
      <c r="G1123" s="200" t="s">
        <v>1010</v>
      </c>
      <c r="H1123" s="56" t="s">
        <v>18</v>
      </c>
      <c r="I1123" s="56" t="s">
        <v>18</v>
      </c>
      <c r="J1123" s="56" t="s">
        <v>18</v>
      </c>
      <c r="K1123" s="89" t="s">
        <v>20</v>
      </c>
    </row>
    <row r="1124" spans="1:11" outlineLevel="1" x14ac:dyDescent="0.2">
      <c r="A1124" s="515" t="s">
        <v>1520</v>
      </c>
      <c r="B1124" s="296" t="s">
        <v>170</v>
      </c>
      <c r="C1124" s="290" t="s">
        <v>56</v>
      </c>
      <c r="D1124" s="290" t="s">
        <v>57</v>
      </c>
      <c r="E1124" s="291" t="s">
        <v>1422</v>
      </c>
      <c r="F1124" s="292">
        <v>600</v>
      </c>
      <c r="G1124" s="293" t="s">
        <v>49</v>
      </c>
      <c r="H1124" s="228" t="s">
        <v>20</v>
      </c>
      <c r="I1124" s="228" t="s">
        <v>20</v>
      </c>
      <c r="J1124" s="294" t="s">
        <v>20</v>
      </c>
      <c r="K1124" s="496" t="s">
        <v>20</v>
      </c>
    </row>
    <row r="1125" spans="1:11" outlineLevel="1" x14ac:dyDescent="0.2">
      <c r="A1125" s="515" t="s">
        <v>1520</v>
      </c>
      <c r="B1125" s="296" t="s">
        <v>184</v>
      </c>
      <c r="C1125" s="290" t="s">
        <v>56</v>
      </c>
      <c r="D1125" s="290" t="s">
        <v>57</v>
      </c>
      <c r="E1125" s="291" t="s">
        <v>1421</v>
      </c>
      <c r="F1125" s="292">
        <v>800</v>
      </c>
      <c r="G1125" s="293" t="s">
        <v>49</v>
      </c>
      <c r="H1125" s="298" t="s">
        <v>20</v>
      </c>
      <c r="I1125" s="298" t="s">
        <v>20</v>
      </c>
      <c r="J1125" s="298" t="s">
        <v>20</v>
      </c>
      <c r="K1125" s="496" t="s">
        <v>20</v>
      </c>
    </row>
    <row r="1126" spans="1:11" ht="15.75" outlineLevel="1" thickBot="1" x14ac:dyDescent="0.25">
      <c r="A1126" s="515" t="s">
        <v>1520</v>
      </c>
      <c r="B1126" s="296" t="s">
        <v>196</v>
      </c>
      <c r="C1126" s="290" t="s">
        <v>56</v>
      </c>
      <c r="D1126" s="290" t="s">
        <v>57</v>
      </c>
      <c r="E1126" s="291" t="s">
        <v>1349</v>
      </c>
      <c r="F1126" s="292">
        <v>1000</v>
      </c>
      <c r="G1126" s="293" t="s">
        <v>49</v>
      </c>
      <c r="H1126" s="298" t="s">
        <v>20</v>
      </c>
      <c r="I1126" s="298" t="s">
        <v>20</v>
      </c>
      <c r="J1126" s="298" t="s">
        <v>20</v>
      </c>
      <c r="K1126" s="496" t="s">
        <v>20</v>
      </c>
    </row>
    <row r="1127" spans="1:11" ht="15.75" outlineLevel="1" thickBot="1" x14ac:dyDescent="0.25">
      <c r="A1127" s="489"/>
      <c r="B1127" s="69"/>
      <c r="C1127" s="63"/>
      <c r="D1127" s="63"/>
      <c r="E1127" s="69"/>
      <c r="F1127" s="69"/>
      <c r="G1127" s="203"/>
      <c r="H1127" s="62"/>
      <c r="I1127" s="62"/>
      <c r="J1127" s="62"/>
      <c r="K1127" s="62"/>
    </row>
    <row r="1128" spans="1:11" x14ac:dyDescent="0.2">
      <c r="A1128" s="490" t="s">
        <v>1521</v>
      </c>
      <c r="B1128" s="282" t="s">
        <v>496</v>
      </c>
      <c r="C1128" s="283" t="s">
        <v>73</v>
      </c>
      <c r="D1128" s="283" t="s">
        <v>16</v>
      </c>
      <c r="E1128" s="284" t="s">
        <v>1163</v>
      </c>
      <c r="F1128" s="285" t="s">
        <v>1099</v>
      </c>
      <c r="G1128" s="286" t="s">
        <v>74</v>
      </c>
      <c r="H1128" s="287" t="s">
        <v>20</v>
      </c>
      <c r="I1128" s="287" t="s">
        <v>20</v>
      </c>
      <c r="J1128" s="287" t="s">
        <v>20</v>
      </c>
      <c r="K1128" s="495" t="s">
        <v>20</v>
      </c>
    </row>
    <row r="1129" spans="1:11" ht="38.25" outlineLevel="1" x14ac:dyDescent="0.2">
      <c r="A1129" s="515" t="s">
        <v>1521</v>
      </c>
      <c r="B1129" s="296" t="s">
        <v>115</v>
      </c>
      <c r="C1129" s="290" t="s">
        <v>56</v>
      </c>
      <c r="D1129" s="290" t="s">
        <v>16</v>
      </c>
      <c r="E1129" s="297" t="s">
        <v>1245</v>
      </c>
      <c r="F1129" s="292" t="s">
        <v>1763</v>
      </c>
      <c r="G1129" s="293" t="s">
        <v>1010</v>
      </c>
      <c r="H1129" s="294" t="s">
        <v>18</v>
      </c>
      <c r="I1129" s="294" t="s">
        <v>18</v>
      </c>
      <c r="J1129" s="294" t="s">
        <v>20</v>
      </c>
      <c r="K1129" s="496" t="s">
        <v>20</v>
      </c>
    </row>
    <row r="1130" spans="1:11" outlineLevel="1" x14ac:dyDescent="0.2">
      <c r="A1130" s="515" t="s">
        <v>1521</v>
      </c>
      <c r="B1130" s="296" t="s">
        <v>974</v>
      </c>
      <c r="C1130" s="290" t="s">
        <v>26</v>
      </c>
      <c r="D1130" s="290" t="s">
        <v>16</v>
      </c>
      <c r="E1130" s="291" t="s">
        <v>1649</v>
      </c>
      <c r="F1130" s="74" t="s">
        <v>1679</v>
      </c>
      <c r="G1130" s="293" t="s">
        <v>19</v>
      </c>
      <c r="H1130" s="294" t="s">
        <v>18</v>
      </c>
      <c r="I1130" s="294" t="s">
        <v>18</v>
      </c>
      <c r="J1130" s="294" t="s">
        <v>20</v>
      </c>
      <c r="K1130" s="496" t="s">
        <v>20</v>
      </c>
    </row>
    <row r="1131" spans="1:11" outlineLevel="1" x14ac:dyDescent="0.2">
      <c r="A1131" s="515" t="s">
        <v>1521</v>
      </c>
      <c r="B1131" s="296" t="s">
        <v>1725</v>
      </c>
      <c r="C1131" s="54" t="s">
        <v>56</v>
      </c>
      <c r="D1131" s="54" t="s">
        <v>99</v>
      </c>
      <c r="E1131" s="55" t="s">
        <v>1727</v>
      </c>
      <c r="F1131" s="74">
        <v>24</v>
      </c>
      <c r="G1131" s="200" t="s">
        <v>100</v>
      </c>
      <c r="H1131" s="56" t="s">
        <v>18</v>
      </c>
      <c r="I1131" s="56" t="s">
        <v>18</v>
      </c>
      <c r="J1131" s="56" t="s">
        <v>20</v>
      </c>
      <c r="K1131" s="89" t="s">
        <v>20</v>
      </c>
    </row>
    <row r="1132" spans="1:11" ht="38.25" outlineLevel="1" x14ac:dyDescent="0.2">
      <c r="A1132" s="515" t="s">
        <v>1521</v>
      </c>
      <c r="B1132" s="268" t="s">
        <v>83</v>
      </c>
      <c r="C1132" s="54" t="s">
        <v>15</v>
      </c>
      <c r="D1132" s="54" t="s">
        <v>16</v>
      </c>
      <c r="E1132" s="55" t="s">
        <v>1212</v>
      </c>
      <c r="F1132" s="74" t="s">
        <v>1764</v>
      </c>
      <c r="G1132" s="200" t="s">
        <v>19</v>
      </c>
      <c r="H1132" s="56" t="s">
        <v>18</v>
      </c>
      <c r="I1132" s="56" t="s">
        <v>20</v>
      </c>
      <c r="J1132" s="56" t="s">
        <v>20</v>
      </c>
      <c r="K1132" s="89" t="s">
        <v>20</v>
      </c>
    </row>
    <row r="1133" spans="1:11" ht="15.75" outlineLevel="1" thickBot="1" x14ac:dyDescent="0.25">
      <c r="A1133" s="516" t="s">
        <v>1521</v>
      </c>
      <c r="B1133" s="266" t="s">
        <v>69</v>
      </c>
      <c r="C1133" s="75" t="s">
        <v>15</v>
      </c>
      <c r="D1133" s="75" t="s">
        <v>16</v>
      </c>
      <c r="E1133" s="76" t="s">
        <v>1647</v>
      </c>
      <c r="F1133" s="477" t="s">
        <v>1547</v>
      </c>
      <c r="G1133" s="202" t="s">
        <v>1010</v>
      </c>
      <c r="H1133" s="77" t="s">
        <v>18</v>
      </c>
      <c r="I1133" s="77" t="s">
        <v>18</v>
      </c>
      <c r="J1133" s="77" t="s">
        <v>18</v>
      </c>
      <c r="K1133" s="488" t="s">
        <v>20</v>
      </c>
    </row>
    <row r="1134" spans="1:11" ht="15.75" outlineLevel="1" thickBot="1" x14ac:dyDescent="0.25">
      <c r="A1134" s="489"/>
      <c r="B1134" s="69"/>
      <c r="C1134" s="63"/>
      <c r="D1134" s="63"/>
      <c r="E1134" s="69"/>
      <c r="F1134" s="69"/>
      <c r="G1134" s="203"/>
      <c r="H1134" s="62"/>
      <c r="I1134" s="62"/>
      <c r="J1134" s="62"/>
      <c r="K1134" s="62"/>
    </row>
    <row r="1135" spans="1:11" x14ac:dyDescent="0.2">
      <c r="A1135" s="490" t="s">
        <v>1522</v>
      </c>
      <c r="B1135" s="282" t="s">
        <v>496</v>
      </c>
      <c r="C1135" s="283" t="s">
        <v>73</v>
      </c>
      <c r="D1135" s="283" t="s">
        <v>16</v>
      </c>
      <c r="E1135" s="284" t="s">
        <v>1163</v>
      </c>
      <c r="F1135" s="285" t="s">
        <v>1099</v>
      </c>
      <c r="G1135" s="286" t="s">
        <v>74</v>
      </c>
      <c r="H1135" s="287" t="s">
        <v>20</v>
      </c>
      <c r="I1135" s="287" t="s">
        <v>20</v>
      </c>
      <c r="J1135" s="287" t="s">
        <v>20</v>
      </c>
      <c r="K1135" s="495" t="s">
        <v>20</v>
      </c>
    </row>
    <row r="1136" spans="1:11" ht="51" outlineLevel="1" x14ac:dyDescent="0.2">
      <c r="A1136" s="515" t="s">
        <v>1522</v>
      </c>
      <c r="B1136" s="296" t="s">
        <v>115</v>
      </c>
      <c r="C1136" s="290" t="s">
        <v>56</v>
      </c>
      <c r="D1136" s="290" t="s">
        <v>16</v>
      </c>
      <c r="E1136" s="297" t="s">
        <v>1245</v>
      </c>
      <c r="F1136" s="292" t="s">
        <v>1765</v>
      </c>
      <c r="G1136" s="293" t="s">
        <v>1010</v>
      </c>
      <c r="H1136" s="294" t="s">
        <v>18</v>
      </c>
      <c r="I1136" s="294" t="s">
        <v>18</v>
      </c>
      <c r="J1136" s="294" t="s">
        <v>20</v>
      </c>
      <c r="K1136" s="496" t="s">
        <v>20</v>
      </c>
    </row>
    <row r="1137" spans="1:11" outlineLevel="1" x14ac:dyDescent="0.2">
      <c r="A1137" s="515" t="s">
        <v>1522</v>
      </c>
      <c r="B1137" s="296" t="s">
        <v>974</v>
      </c>
      <c r="C1137" s="290" t="s">
        <v>26</v>
      </c>
      <c r="D1137" s="290" t="s">
        <v>16</v>
      </c>
      <c r="E1137" s="291" t="s">
        <v>1649</v>
      </c>
      <c r="F1137" s="74" t="s">
        <v>1679</v>
      </c>
      <c r="G1137" s="293" t="s">
        <v>19</v>
      </c>
      <c r="H1137" s="294" t="s">
        <v>18</v>
      </c>
      <c r="I1137" s="294" t="s">
        <v>18</v>
      </c>
      <c r="J1137" s="294" t="s">
        <v>20</v>
      </c>
      <c r="K1137" s="496" t="s">
        <v>20</v>
      </c>
    </row>
    <row r="1138" spans="1:11" ht="38.25" outlineLevel="1" x14ac:dyDescent="0.2">
      <c r="A1138" s="515" t="s">
        <v>1522</v>
      </c>
      <c r="B1138" s="268" t="s">
        <v>83</v>
      </c>
      <c r="C1138" s="54" t="s">
        <v>15</v>
      </c>
      <c r="D1138" s="54" t="s">
        <v>16</v>
      </c>
      <c r="E1138" s="55" t="s">
        <v>1212</v>
      </c>
      <c r="F1138" s="74" t="s">
        <v>1766</v>
      </c>
      <c r="G1138" s="200" t="s">
        <v>19</v>
      </c>
      <c r="H1138" s="56" t="s">
        <v>18</v>
      </c>
      <c r="I1138" s="56" t="s">
        <v>20</v>
      </c>
      <c r="J1138" s="56" t="s">
        <v>20</v>
      </c>
      <c r="K1138" s="89" t="s">
        <v>20</v>
      </c>
    </row>
    <row r="1139" spans="1:11" ht="15.75" outlineLevel="1" thickBot="1" x14ac:dyDescent="0.25">
      <c r="A1139" s="516" t="s">
        <v>1522</v>
      </c>
      <c r="B1139" s="266" t="s">
        <v>69</v>
      </c>
      <c r="C1139" s="75" t="s">
        <v>15</v>
      </c>
      <c r="D1139" s="75" t="s">
        <v>16</v>
      </c>
      <c r="E1139" s="76" t="s">
        <v>1647</v>
      </c>
      <c r="F1139" s="477" t="s">
        <v>1547</v>
      </c>
      <c r="G1139" s="202" t="s">
        <v>1010</v>
      </c>
      <c r="H1139" s="77" t="s">
        <v>18</v>
      </c>
      <c r="I1139" s="77" t="s">
        <v>18</v>
      </c>
      <c r="J1139" s="77" t="s">
        <v>18</v>
      </c>
      <c r="K1139" s="488" t="s">
        <v>20</v>
      </c>
    </row>
    <row r="1140" spans="1:11" ht="15.75" outlineLevel="1" thickBot="1" x14ac:dyDescent="0.25">
      <c r="A1140" s="489"/>
      <c r="B1140" s="69"/>
      <c r="C1140" s="63"/>
      <c r="D1140" s="63"/>
      <c r="E1140" s="69"/>
      <c r="F1140" s="69"/>
      <c r="G1140" s="203"/>
      <c r="H1140" s="62"/>
      <c r="I1140" s="62"/>
      <c r="J1140" s="62"/>
      <c r="K1140" s="62"/>
    </row>
    <row r="1141" spans="1:11" x14ac:dyDescent="0.2">
      <c r="A1141" s="490" t="s">
        <v>1523</v>
      </c>
      <c r="B1141" s="282" t="s">
        <v>496</v>
      </c>
      <c r="C1141" s="283" t="s">
        <v>73</v>
      </c>
      <c r="D1141" s="283" t="s">
        <v>16</v>
      </c>
      <c r="E1141" s="284" t="s">
        <v>1163</v>
      </c>
      <c r="F1141" s="285" t="s">
        <v>1099</v>
      </c>
      <c r="G1141" s="286" t="s">
        <v>74</v>
      </c>
      <c r="H1141" s="287" t="s">
        <v>20</v>
      </c>
      <c r="I1141" s="287" t="s">
        <v>20</v>
      </c>
      <c r="J1141" s="287" t="s">
        <v>20</v>
      </c>
      <c r="K1141" s="495" t="s">
        <v>20</v>
      </c>
    </row>
    <row r="1142" spans="1:11" outlineLevel="1" x14ac:dyDescent="0.2">
      <c r="A1142" s="515" t="s">
        <v>1523</v>
      </c>
      <c r="B1142" s="289" t="s">
        <v>91</v>
      </c>
      <c r="C1142" s="290" t="s">
        <v>26</v>
      </c>
      <c r="D1142" s="290" t="s">
        <v>16</v>
      </c>
      <c r="E1142" s="291" t="s">
        <v>1243</v>
      </c>
      <c r="F1142" s="74" t="s">
        <v>1718</v>
      </c>
      <c r="G1142" s="293" t="s">
        <v>19</v>
      </c>
      <c r="H1142" s="294" t="s">
        <v>18</v>
      </c>
      <c r="I1142" s="294" t="s">
        <v>20</v>
      </c>
      <c r="J1142" s="294" t="s">
        <v>20</v>
      </c>
      <c r="K1142" s="496" t="s">
        <v>20</v>
      </c>
    </row>
    <row r="1143" spans="1:11" ht="63.75" outlineLevel="1" x14ac:dyDescent="0.2">
      <c r="A1143" s="515" t="s">
        <v>1523</v>
      </c>
      <c r="B1143" s="296" t="s">
        <v>115</v>
      </c>
      <c r="C1143" s="290" t="s">
        <v>56</v>
      </c>
      <c r="D1143" s="290" t="s">
        <v>16</v>
      </c>
      <c r="E1143" s="297" t="s">
        <v>1245</v>
      </c>
      <c r="F1143" s="292" t="s">
        <v>1767</v>
      </c>
      <c r="G1143" s="293" t="s">
        <v>1010</v>
      </c>
      <c r="H1143" s="294" t="s">
        <v>18</v>
      </c>
      <c r="I1143" s="294" t="s">
        <v>18</v>
      </c>
      <c r="J1143" s="294" t="s">
        <v>20</v>
      </c>
      <c r="K1143" s="496" t="s">
        <v>20</v>
      </c>
    </row>
    <row r="1144" spans="1:11" outlineLevel="1" x14ac:dyDescent="0.2">
      <c r="A1144" s="515" t="s">
        <v>1523</v>
      </c>
      <c r="B1144" s="296" t="s">
        <v>974</v>
      </c>
      <c r="C1144" s="290" t="s">
        <v>26</v>
      </c>
      <c r="D1144" s="290" t="s">
        <v>16</v>
      </c>
      <c r="E1144" s="291" t="s">
        <v>1649</v>
      </c>
      <c r="F1144" s="74" t="s">
        <v>1679</v>
      </c>
      <c r="G1144" s="293" t="s">
        <v>19</v>
      </c>
      <c r="H1144" s="294" t="s">
        <v>18</v>
      </c>
      <c r="I1144" s="294" t="s">
        <v>18</v>
      </c>
      <c r="J1144" s="294" t="s">
        <v>20</v>
      </c>
      <c r="K1144" s="496" t="s">
        <v>20</v>
      </c>
    </row>
    <row r="1145" spans="1:11" outlineLevel="1" x14ac:dyDescent="0.2">
      <c r="A1145" s="515" t="s">
        <v>1523</v>
      </c>
      <c r="B1145" s="296" t="s">
        <v>110</v>
      </c>
      <c r="C1145" s="54" t="s">
        <v>56</v>
      </c>
      <c r="D1145" s="54" t="s">
        <v>111</v>
      </c>
      <c r="E1145" s="55" t="s">
        <v>1680</v>
      </c>
      <c r="F1145" s="291">
        <v>3200</v>
      </c>
      <c r="G1145" s="293" t="s">
        <v>112</v>
      </c>
      <c r="H1145" s="298" t="s">
        <v>18</v>
      </c>
      <c r="I1145" s="298" t="s">
        <v>18</v>
      </c>
      <c r="J1145" s="298" t="s">
        <v>20</v>
      </c>
      <c r="K1145" s="496" t="s">
        <v>20</v>
      </c>
    </row>
    <row r="1146" spans="1:11" outlineLevel="1" x14ac:dyDescent="0.2">
      <c r="A1146" s="515" t="s">
        <v>1523</v>
      </c>
      <c r="B1146" s="296" t="s">
        <v>1725</v>
      </c>
      <c r="C1146" s="54" t="s">
        <v>56</v>
      </c>
      <c r="D1146" s="54" t="s">
        <v>99</v>
      </c>
      <c r="E1146" s="55" t="s">
        <v>1727</v>
      </c>
      <c r="F1146" s="74">
        <v>230</v>
      </c>
      <c r="G1146" s="200" t="s">
        <v>100</v>
      </c>
      <c r="H1146" s="56" t="s">
        <v>18</v>
      </c>
      <c r="I1146" s="56" t="s">
        <v>18</v>
      </c>
      <c r="J1146" s="56" t="s">
        <v>20</v>
      </c>
      <c r="K1146" s="89" t="s">
        <v>20</v>
      </c>
    </row>
    <row r="1147" spans="1:11" outlineLevel="1" x14ac:dyDescent="0.2">
      <c r="A1147" s="515" t="s">
        <v>1523</v>
      </c>
      <c r="B1147" s="289" t="s">
        <v>983</v>
      </c>
      <c r="C1147" s="54" t="s">
        <v>56</v>
      </c>
      <c r="D1147" s="54" t="s">
        <v>1461</v>
      </c>
      <c r="E1147" s="57" t="s">
        <v>1463</v>
      </c>
      <c r="F1147" s="292">
        <v>28</v>
      </c>
      <c r="G1147" s="293" t="s">
        <v>50</v>
      </c>
      <c r="H1147" s="298" t="s">
        <v>18</v>
      </c>
      <c r="I1147" s="298" t="s">
        <v>18</v>
      </c>
      <c r="J1147" s="298" t="s">
        <v>20</v>
      </c>
      <c r="K1147" s="496" t="s">
        <v>20</v>
      </c>
    </row>
    <row r="1148" spans="1:11" ht="38.25" outlineLevel="1" x14ac:dyDescent="0.2">
      <c r="A1148" s="515" t="s">
        <v>1523</v>
      </c>
      <c r="B1148" s="268" t="s">
        <v>83</v>
      </c>
      <c r="C1148" s="54" t="s">
        <v>15</v>
      </c>
      <c r="D1148" s="54" t="s">
        <v>16</v>
      </c>
      <c r="E1148" s="55" t="s">
        <v>1212</v>
      </c>
      <c r="F1148" s="74" t="s">
        <v>1768</v>
      </c>
      <c r="G1148" s="200" t="s">
        <v>19</v>
      </c>
      <c r="H1148" s="56" t="s">
        <v>18</v>
      </c>
      <c r="I1148" s="56" t="s">
        <v>20</v>
      </c>
      <c r="J1148" s="56" t="s">
        <v>20</v>
      </c>
      <c r="K1148" s="89" t="s">
        <v>20</v>
      </c>
    </row>
    <row r="1149" spans="1:11" outlineLevel="1" x14ac:dyDescent="0.2">
      <c r="A1149" s="515" t="s">
        <v>1523</v>
      </c>
      <c r="B1149" s="268" t="s">
        <v>69</v>
      </c>
      <c r="C1149" s="54" t="s">
        <v>15</v>
      </c>
      <c r="D1149" s="54" t="s">
        <v>16</v>
      </c>
      <c r="E1149" s="55" t="s">
        <v>1647</v>
      </c>
      <c r="F1149" t="s">
        <v>1547</v>
      </c>
      <c r="G1149" s="200" t="s">
        <v>1010</v>
      </c>
      <c r="H1149" s="56" t="s">
        <v>18</v>
      </c>
      <c r="I1149" s="56" t="s">
        <v>18</v>
      </c>
      <c r="J1149" s="56" t="s">
        <v>18</v>
      </c>
      <c r="K1149" s="89" t="s">
        <v>20</v>
      </c>
    </row>
    <row r="1150" spans="1:11" outlineLevel="1" x14ac:dyDescent="0.2">
      <c r="A1150" s="515" t="s">
        <v>1523</v>
      </c>
      <c r="B1150" s="296" t="s">
        <v>181</v>
      </c>
      <c r="C1150" s="290" t="s">
        <v>56</v>
      </c>
      <c r="D1150" s="290" t="s">
        <v>148</v>
      </c>
      <c r="E1150" s="291" t="s">
        <v>1293</v>
      </c>
      <c r="F1150" s="484">
        <v>3.2</v>
      </c>
      <c r="G1150" s="293" t="s">
        <v>149</v>
      </c>
      <c r="H1150" s="298" t="s">
        <v>18</v>
      </c>
      <c r="I1150" s="298" t="s">
        <v>18</v>
      </c>
      <c r="J1150" s="298" t="s">
        <v>20</v>
      </c>
      <c r="K1150" s="496" t="s">
        <v>20</v>
      </c>
    </row>
    <row r="1151" spans="1:11" outlineLevel="1" x14ac:dyDescent="0.2">
      <c r="A1151" s="515" t="s">
        <v>1523</v>
      </c>
      <c r="B1151" s="296" t="s">
        <v>170</v>
      </c>
      <c r="C1151" s="290" t="s">
        <v>56</v>
      </c>
      <c r="D1151" s="290" t="s">
        <v>57</v>
      </c>
      <c r="E1151" s="291" t="s">
        <v>1422</v>
      </c>
      <c r="F1151" s="292">
        <v>1195</v>
      </c>
      <c r="G1151" s="293" t="s">
        <v>49</v>
      </c>
      <c r="H1151" s="228" t="s">
        <v>20</v>
      </c>
      <c r="I1151" s="228" t="s">
        <v>20</v>
      </c>
      <c r="J1151" s="294" t="s">
        <v>20</v>
      </c>
      <c r="K1151" s="496" t="s">
        <v>20</v>
      </c>
    </row>
    <row r="1152" spans="1:11" outlineLevel="1" x14ac:dyDescent="0.2">
      <c r="A1152" s="515" t="s">
        <v>1523</v>
      </c>
      <c r="B1152" s="296" t="s">
        <v>184</v>
      </c>
      <c r="C1152" s="290" t="s">
        <v>56</v>
      </c>
      <c r="D1152" s="290" t="s">
        <v>57</v>
      </c>
      <c r="E1152" s="291" t="s">
        <v>1421</v>
      </c>
      <c r="F1152" s="292">
        <v>295</v>
      </c>
      <c r="G1152" s="293" t="s">
        <v>49</v>
      </c>
      <c r="H1152" s="298" t="s">
        <v>20</v>
      </c>
      <c r="I1152" s="298" t="s">
        <v>20</v>
      </c>
      <c r="J1152" s="298" t="s">
        <v>20</v>
      </c>
      <c r="K1152" s="496" t="s">
        <v>20</v>
      </c>
    </row>
    <row r="1153" spans="1:11" ht="15.75" outlineLevel="1" thickBot="1" x14ac:dyDescent="0.25">
      <c r="A1153" s="516" t="s">
        <v>1523</v>
      </c>
      <c r="B1153" s="480" t="s">
        <v>196</v>
      </c>
      <c r="C1153" s="474" t="s">
        <v>56</v>
      </c>
      <c r="D1153" s="474" t="s">
        <v>57</v>
      </c>
      <c r="E1153" s="481" t="s">
        <v>1349</v>
      </c>
      <c r="F1153" s="483">
        <v>65</v>
      </c>
      <c r="G1153" s="475" t="s">
        <v>49</v>
      </c>
      <c r="H1153" s="476" t="s">
        <v>20</v>
      </c>
      <c r="I1153" s="476" t="s">
        <v>20</v>
      </c>
      <c r="J1153" s="476" t="s">
        <v>20</v>
      </c>
      <c r="K1153" s="497" t="s">
        <v>20</v>
      </c>
    </row>
    <row r="1154" spans="1:11" ht="15.75" outlineLevel="1" thickBot="1" x14ac:dyDescent="0.25">
      <c r="A1154" s="489"/>
      <c r="B1154" s="69"/>
      <c r="C1154" s="63"/>
      <c r="D1154" s="63"/>
      <c r="E1154" s="69"/>
      <c r="F1154" s="69"/>
      <c r="G1154" s="203"/>
      <c r="H1154" s="62"/>
      <c r="I1154" s="62"/>
      <c r="J1154" s="62"/>
      <c r="K1154" s="62"/>
    </row>
    <row r="1155" spans="1:11" x14ac:dyDescent="0.2">
      <c r="A1155" s="490" t="s">
        <v>1524</v>
      </c>
      <c r="B1155" s="282" t="s">
        <v>496</v>
      </c>
      <c r="C1155" s="283" t="s">
        <v>73</v>
      </c>
      <c r="D1155" s="283" t="s">
        <v>16</v>
      </c>
      <c r="E1155" s="284" t="s">
        <v>1163</v>
      </c>
      <c r="F1155" s="285" t="s">
        <v>1099</v>
      </c>
      <c r="G1155" s="286" t="s">
        <v>74</v>
      </c>
      <c r="H1155" s="287" t="s">
        <v>20</v>
      </c>
      <c r="I1155" s="287" t="s">
        <v>20</v>
      </c>
      <c r="J1155" s="287" t="s">
        <v>20</v>
      </c>
      <c r="K1155" s="495" t="s">
        <v>20</v>
      </c>
    </row>
    <row r="1156" spans="1:11" ht="38.25" outlineLevel="1" x14ac:dyDescent="0.2">
      <c r="A1156" s="515" t="s">
        <v>1524</v>
      </c>
      <c r="B1156" s="296" t="s">
        <v>115</v>
      </c>
      <c r="C1156" s="290" t="s">
        <v>56</v>
      </c>
      <c r="D1156" s="290" t="s">
        <v>16</v>
      </c>
      <c r="E1156" s="297" t="s">
        <v>1245</v>
      </c>
      <c r="F1156" s="292" t="s">
        <v>1769</v>
      </c>
      <c r="G1156" s="293" t="s">
        <v>1010</v>
      </c>
      <c r="H1156" s="294" t="s">
        <v>18</v>
      </c>
      <c r="I1156" s="294" t="s">
        <v>18</v>
      </c>
      <c r="J1156" s="294" t="s">
        <v>20</v>
      </c>
      <c r="K1156" s="496" t="s">
        <v>20</v>
      </c>
    </row>
    <row r="1157" spans="1:11" outlineLevel="1" x14ac:dyDescent="0.2">
      <c r="A1157" s="515" t="s">
        <v>1524</v>
      </c>
      <c r="B1157" s="296" t="s">
        <v>974</v>
      </c>
      <c r="C1157" s="290" t="s">
        <v>26</v>
      </c>
      <c r="D1157" s="290" t="s">
        <v>16</v>
      </c>
      <c r="E1157" s="291" t="s">
        <v>1649</v>
      </c>
      <c r="F1157" s="74" t="s">
        <v>1679</v>
      </c>
      <c r="G1157" s="293" t="s">
        <v>19</v>
      </c>
      <c r="H1157" s="294" t="s">
        <v>18</v>
      </c>
      <c r="I1157" s="294" t="s">
        <v>18</v>
      </c>
      <c r="J1157" s="294" t="s">
        <v>20</v>
      </c>
      <c r="K1157" s="496" t="s">
        <v>20</v>
      </c>
    </row>
    <row r="1158" spans="1:11" outlineLevel="1" x14ac:dyDescent="0.2">
      <c r="A1158" s="515" t="s">
        <v>1524</v>
      </c>
      <c r="B1158" s="296" t="s">
        <v>1725</v>
      </c>
      <c r="C1158" s="54" t="s">
        <v>56</v>
      </c>
      <c r="D1158" s="54" t="s">
        <v>99</v>
      </c>
      <c r="E1158" s="55" t="s">
        <v>1727</v>
      </c>
      <c r="F1158" s="74">
        <v>230</v>
      </c>
      <c r="G1158" s="200" t="s">
        <v>100</v>
      </c>
      <c r="H1158" s="56" t="s">
        <v>18</v>
      </c>
      <c r="I1158" s="56" t="s">
        <v>18</v>
      </c>
      <c r="J1158" s="56" t="s">
        <v>20</v>
      </c>
      <c r="K1158" s="89" t="s">
        <v>20</v>
      </c>
    </row>
    <row r="1159" spans="1:11" ht="38.25" outlineLevel="1" x14ac:dyDescent="0.2">
      <c r="A1159" s="515" t="s">
        <v>1524</v>
      </c>
      <c r="B1159" s="268" t="s">
        <v>83</v>
      </c>
      <c r="C1159" s="54" t="s">
        <v>15</v>
      </c>
      <c r="D1159" s="54" t="s">
        <v>16</v>
      </c>
      <c r="E1159" s="55" t="s">
        <v>1212</v>
      </c>
      <c r="F1159" s="74" t="s">
        <v>1770</v>
      </c>
      <c r="G1159" s="200" t="s">
        <v>19</v>
      </c>
      <c r="H1159" s="56" t="s">
        <v>18</v>
      </c>
      <c r="I1159" s="56" t="s">
        <v>20</v>
      </c>
      <c r="J1159" s="56" t="s">
        <v>20</v>
      </c>
      <c r="K1159" s="89" t="s">
        <v>20</v>
      </c>
    </row>
    <row r="1160" spans="1:11" ht="15.75" outlineLevel="1" thickBot="1" x14ac:dyDescent="0.25">
      <c r="A1160" s="516" t="s">
        <v>1524</v>
      </c>
      <c r="B1160" s="266" t="s">
        <v>69</v>
      </c>
      <c r="C1160" s="75" t="s">
        <v>15</v>
      </c>
      <c r="D1160" s="75" t="s">
        <v>16</v>
      </c>
      <c r="E1160" s="76" t="s">
        <v>1647</v>
      </c>
      <c r="F1160" s="477" t="s">
        <v>1547</v>
      </c>
      <c r="G1160" s="202" t="s">
        <v>1010</v>
      </c>
      <c r="H1160" s="77" t="s">
        <v>18</v>
      </c>
      <c r="I1160" s="77" t="s">
        <v>18</v>
      </c>
      <c r="J1160" s="77" t="s">
        <v>18</v>
      </c>
      <c r="K1160" s="488" t="s">
        <v>20</v>
      </c>
    </row>
    <row r="1161" spans="1:11" ht="15.75" outlineLevel="1" thickBot="1" x14ac:dyDescent="0.25">
      <c r="A1161" s="489"/>
      <c r="B1161" s="69"/>
      <c r="C1161" s="63"/>
      <c r="D1161" s="63"/>
      <c r="E1161" s="69"/>
      <c r="F1161" s="69"/>
      <c r="G1161" s="203"/>
      <c r="H1161" s="62"/>
      <c r="I1161" s="62"/>
      <c r="J1161" s="62"/>
      <c r="K1161" s="62"/>
    </row>
    <row r="1162" spans="1:11" x14ac:dyDescent="0.2">
      <c r="A1162" s="490" t="s">
        <v>1525</v>
      </c>
      <c r="B1162" s="282" t="s">
        <v>496</v>
      </c>
      <c r="C1162" s="283" t="s">
        <v>73</v>
      </c>
      <c r="D1162" s="283" t="s">
        <v>16</v>
      </c>
      <c r="E1162" s="284" t="s">
        <v>1163</v>
      </c>
      <c r="F1162" s="285" t="s">
        <v>1099</v>
      </c>
      <c r="G1162" s="286" t="s">
        <v>74</v>
      </c>
      <c r="H1162" s="287" t="s">
        <v>20</v>
      </c>
      <c r="I1162" s="287" t="s">
        <v>20</v>
      </c>
      <c r="J1162" s="287" t="s">
        <v>20</v>
      </c>
      <c r="K1162" s="495" t="s">
        <v>20</v>
      </c>
    </row>
    <row r="1163" spans="1:11" ht="63.75" outlineLevel="1" x14ac:dyDescent="0.2">
      <c r="A1163" s="515" t="s">
        <v>1525</v>
      </c>
      <c r="B1163" s="296" t="s">
        <v>115</v>
      </c>
      <c r="C1163" s="290" t="s">
        <v>56</v>
      </c>
      <c r="D1163" s="290" t="s">
        <v>16</v>
      </c>
      <c r="E1163" s="297" t="s">
        <v>1245</v>
      </c>
      <c r="F1163" s="292" t="s">
        <v>1771</v>
      </c>
      <c r="G1163" s="293" t="s">
        <v>1010</v>
      </c>
      <c r="H1163" s="294" t="s">
        <v>18</v>
      </c>
      <c r="I1163" s="294" t="s">
        <v>18</v>
      </c>
      <c r="J1163" s="294" t="s">
        <v>20</v>
      </c>
      <c r="K1163" s="496" t="s">
        <v>20</v>
      </c>
    </row>
    <row r="1164" spans="1:11" outlineLevel="1" x14ac:dyDescent="0.2">
      <c r="A1164" s="515" t="s">
        <v>1525</v>
      </c>
      <c r="B1164" s="296" t="s">
        <v>974</v>
      </c>
      <c r="C1164" s="290" t="s">
        <v>26</v>
      </c>
      <c r="D1164" s="290" t="s">
        <v>16</v>
      </c>
      <c r="E1164" s="291" t="s">
        <v>1649</v>
      </c>
      <c r="F1164" s="74" t="s">
        <v>1679</v>
      </c>
      <c r="G1164" s="293" t="s">
        <v>19</v>
      </c>
      <c r="H1164" s="294" t="s">
        <v>18</v>
      </c>
      <c r="I1164" s="294" t="s">
        <v>18</v>
      </c>
      <c r="J1164" s="294" t="s">
        <v>20</v>
      </c>
      <c r="K1164" s="496" t="s">
        <v>20</v>
      </c>
    </row>
    <row r="1165" spans="1:11" outlineLevel="1" x14ac:dyDescent="0.2">
      <c r="A1165" s="515" t="s">
        <v>1525</v>
      </c>
      <c r="B1165" s="296" t="s">
        <v>1725</v>
      </c>
      <c r="C1165" s="54" t="s">
        <v>56</v>
      </c>
      <c r="D1165" s="54" t="s">
        <v>99</v>
      </c>
      <c r="E1165" s="55" t="s">
        <v>1727</v>
      </c>
      <c r="F1165" s="74">
        <v>600</v>
      </c>
      <c r="G1165" s="200" t="s">
        <v>100</v>
      </c>
      <c r="H1165" s="56" t="s">
        <v>18</v>
      </c>
      <c r="I1165" s="56" t="s">
        <v>18</v>
      </c>
      <c r="J1165" s="56" t="s">
        <v>20</v>
      </c>
      <c r="K1165" s="89" t="s">
        <v>20</v>
      </c>
    </row>
    <row r="1166" spans="1:11" outlineLevel="1" x14ac:dyDescent="0.2">
      <c r="A1166" s="515" t="s">
        <v>1525</v>
      </c>
      <c r="B1166" s="296" t="s">
        <v>1726</v>
      </c>
      <c r="C1166" s="54" t="s">
        <v>56</v>
      </c>
      <c r="D1166" s="54" t="s">
        <v>99</v>
      </c>
      <c r="E1166" s="55" t="s">
        <v>1728</v>
      </c>
      <c r="F1166" s="74">
        <v>400</v>
      </c>
      <c r="G1166" s="200" t="s">
        <v>100</v>
      </c>
      <c r="H1166" s="56" t="s">
        <v>18</v>
      </c>
      <c r="I1166" s="56" t="s">
        <v>18</v>
      </c>
      <c r="J1166" s="56" t="s">
        <v>20</v>
      </c>
      <c r="K1166" s="89" t="s">
        <v>20</v>
      </c>
    </row>
    <row r="1167" spans="1:11" ht="38.25" outlineLevel="1" x14ac:dyDescent="0.2">
      <c r="A1167" s="515" t="s">
        <v>1525</v>
      </c>
      <c r="B1167" s="268" t="s">
        <v>83</v>
      </c>
      <c r="C1167" s="54" t="s">
        <v>15</v>
      </c>
      <c r="D1167" s="54" t="s">
        <v>16</v>
      </c>
      <c r="E1167" s="55" t="s">
        <v>1212</v>
      </c>
      <c r="F1167" s="74" t="s">
        <v>1772</v>
      </c>
      <c r="G1167" s="200" t="s">
        <v>19</v>
      </c>
      <c r="H1167" s="56" t="s">
        <v>18</v>
      </c>
      <c r="I1167" s="56" t="s">
        <v>20</v>
      </c>
      <c r="J1167" s="56" t="s">
        <v>20</v>
      </c>
      <c r="K1167" s="89" t="s">
        <v>20</v>
      </c>
    </row>
    <row r="1168" spans="1:11" outlineLevel="1" x14ac:dyDescent="0.2">
      <c r="A1168" s="515" t="s">
        <v>1525</v>
      </c>
      <c r="B1168" s="268" t="s">
        <v>69</v>
      </c>
      <c r="C1168" s="54" t="s">
        <v>15</v>
      </c>
      <c r="D1168" s="54" t="s">
        <v>16</v>
      </c>
      <c r="E1168" s="55" t="s">
        <v>1647</v>
      </c>
      <c r="F1168" t="s">
        <v>1547</v>
      </c>
      <c r="G1168" s="200" t="s">
        <v>1010</v>
      </c>
      <c r="H1168" s="56" t="s">
        <v>18</v>
      </c>
      <c r="I1168" s="56" t="s">
        <v>18</v>
      </c>
      <c r="J1168" s="56" t="s">
        <v>18</v>
      </c>
      <c r="K1168" s="89" t="s">
        <v>20</v>
      </c>
    </row>
    <row r="1169" spans="1:11" outlineLevel="1" x14ac:dyDescent="0.2">
      <c r="A1169" s="515" t="s">
        <v>1525</v>
      </c>
      <c r="B1169" s="296" t="s">
        <v>181</v>
      </c>
      <c r="C1169" s="290" t="s">
        <v>56</v>
      </c>
      <c r="D1169" s="290" t="s">
        <v>148</v>
      </c>
      <c r="E1169" s="291" t="s">
        <v>1293</v>
      </c>
      <c r="F1169" s="484">
        <v>26</v>
      </c>
      <c r="G1169" s="293" t="s">
        <v>149</v>
      </c>
      <c r="H1169" s="298" t="s">
        <v>18</v>
      </c>
      <c r="I1169" s="298" t="s">
        <v>18</v>
      </c>
      <c r="J1169" s="298" t="s">
        <v>20</v>
      </c>
      <c r="K1169" s="496" t="s">
        <v>20</v>
      </c>
    </row>
    <row r="1170" spans="1:11" outlineLevel="1" x14ac:dyDescent="0.2">
      <c r="A1170" s="515" t="s">
        <v>1525</v>
      </c>
      <c r="B1170" s="296" t="s">
        <v>170</v>
      </c>
      <c r="C1170" s="290" t="s">
        <v>56</v>
      </c>
      <c r="D1170" s="290" t="s">
        <v>57</v>
      </c>
      <c r="E1170" s="291" t="s">
        <v>1422</v>
      </c>
      <c r="F1170" s="292">
        <v>516</v>
      </c>
      <c r="G1170" s="293" t="s">
        <v>49</v>
      </c>
      <c r="H1170" s="228" t="s">
        <v>20</v>
      </c>
      <c r="I1170" s="228" t="s">
        <v>20</v>
      </c>
      <c r="J1170" s="294" t="s">
        <v>20</v>
      </c>
      <c r="K1170" s="496" t="s">
        <v>20</v>
      </c>
    </row>
    <row r="1171" spans="1:11" outlineLevel="1" x14ac:dyDescent="0.2">
      <c r="A1171" s="515" t="s">
        <v>1525</v>
      </c>
      <c r="B1171" s="296" t="s">
        <v>184</v>
      </c>
      <c r="C1171" s="290" t="s">
        <v>56</v>
      </c>
      <c r="D1171" s="290" t="s">
        <v>57</v>
      </c>
      <c r="E1171" s="291" t="s">
        <v>1421</v>
      </c>
      <c r="F1171" s="292">
        <v>440</v>
      </c>
      <c r="G1171" s="293" t="s">
        <v>49</v>
      </c>
      <c r="H1171" s="298" t="s">
        <v>20</v>
      </c>
      <c r="I1171" s="298" t="s">
        <v>20</v>
      </c>
      <c r="J1171" s="298" t="s">
        <v>20</v>
      </c>
      <c r="K1171" s="496" t="s">
        <v>20</v>
      </c>
    </row>
    <row r="1172" spans="1:11" ht="15.75" outlineLevel="1" thickBot="1" x14ac:dyDescent="0.25">
      <c r="A1172" s="516" t="s">
        <v>1525</v>
      </c>
      <c r="B1172" s="480" t="s">
        <v>196</v>
      </c>
      <c r="C1172" s="474" t="s">
        <v>56</v>
      </c>
      <c r="D1172" s="474" t="s">
        <v>57</v>
      </c>
      <c r="E1172" s="481" t="s">
        <v>1349</v>
      </c>
      <c r="F1172" s="483">
        <v>184</v>
      </c>
      <c r="G1172" s="475" t="s">
        <v>49</v>
      </c>
      <c r="H1172" s="476" t="s">
        <v>20</v>
      </c>
      <c r="I1172" s="476" t="s">
        <v>20</v>
      </c>
      <c r="J1172" s="476" t="s">
        <v>20</v>
      </c>
      <c r="K1172" s="497" t="s">
        <v>20</v>
      </c>
    </row>
    <row r="1173" spans="1:11" ht="15.75" outlineLevel="1" thickBot="1" x14ac:dyDescent="0.25">
      <c r="A1173" s="489"/>
      <c r="B1173" s="69"/>
      <c r="C1173" s="63"/>
      <c r="D1173" s="63"/>
      <c r="E1173" s="69"/>
      <c r="F1173" s="69"/>
      <c r="G1173" s="203"/>
      <c r="H1173" s="62"/>
      <c r="I1173" s="62"/>
      <c r="J1173" s="62"/>
      <c r="K1173" s="62"/>
    </row>
    <row r="1174" spans="1:11" x14ac:dyDescent="0.2">
      <c r="A1174" s="490" t="s">
        <v>1526</v>
      </c>
      <c r="B1174" s="282" t="s">
        <v>496</v>
      </c>
      <c r="C1174" s="283" t="s">
        <v>73</v>
      </c>
      <c r="D1174" s="283" t="s">
        <v>16</v>
      </c>
      <c r="E1174" s="284" t="s">
        <v>1163</v>
      </c>
      <c r="F1174" s="285" t="s">
        <v>1099</v>
      </c>
      <c r="G1174" s="286" t="s">
        <v>74</v>
      </c>
      <c r="H1174" s="287" t="s">
        <v>20</v>
      </c>
      <c r="I1174" s="287" t="s">
        <v>20</v>
      </c>
      <c r="J1174" s="287" t="s">
        <v>20</v>
      </c>
      <c r="K1174" s="495" t="s">
        <v>20</v>
      </c>
    </row>
    <row r="1175" spans="1:11" ht="63.75" outlineLevel="1" x14ac:dyDescent="0.2">
      <c r="A1175" s="515" t="s">
        <v>1526</v>
      </c>
      <c r="B1175" s="296" t="s">
        <v>115</v>
      </c>
      <c r="C1175" s="290" t="s">
        <v>56</v>
      </c>
      <c r="D1175" s="290" t="s">
        <v>16</v>
      </c>
      <c r="E1175" s="297" t="s">
        <v>1245</v>
      </c>
      <c r="F1175" s="292" t="s">
        <v>1773</v>
      </c>
      <c r="G1175" s="293" t="s">
        <v>1010</v>
      </c>
      <c r="H1175" s="294" t="s">
        <v>18</v>
      </c>
      <c r="I1175" s="294" t="s">
        <v>18</v>
      </c>
      <c r="J1175" s="294" t="s">
        <v>20</v>
      </c>
      <c r="K1175" s="496" t="s">
        <v>20</v>
      </c>
    </row>
    <row r="1176" spans="1:11" outlineLevel="1" x14ac:dyDescent="0.2">
      <c r="A1176" s="515" t="s">
        <v>1526</v>
      </c>
      <c r="B1176" s="296" t="s">
        <v>974</v>
      </c>
      <c r="C1176" s="290" t="s">
        <v>26</v>
      </c>
      <c r="D1176" s="290" t="s">
        <v>16</v>
      </c>
      <c r="E1176" s="291" t="s">
        <v>1649</v>
      </c>
      <c r="F1176" s="74" t="s">
        <v>1679</v>
      </c>
      <c r="G1176" s="293" t="s">
        <v>19</v>
      </c>
      <c r="H1176" s="294" t="s">
        <v>18</v>
      </c>
      <c r="I1176" s="294" t="s">
        <v>18</v>
      </c>
      <c r="J1176" s="294" t="s">
        <v>20</v>
      </c>
      <c r="K1176" s="496" t="s">
        <v>20</v>
      </c>
    </row>
    <row r="1177" spans="1:11" outlineLevel="1" x14ac:dyDescent="0.2">
      <c r="A1177" s="515" t="s">
        <v>1526</v>
      </c>
      <c r="B1177" s="296" t="s">
        <v>1726</v>
      </c>
      <c r="C1177" s="54" t="s">
        <v>56</v>
      </c>
      <c r="D1177" s="54" t="s">
        <v>99</v>
      </c>
      <c r="E1177" s="55" t="s">
        <v>1728</v>
      </c>
      <c r="F1177" s="74">
        <v>400</v>
      </c>
      <c r="G1177" s="200" t="s">
        <v>100</v>
      </c>
      <c r="H1177" s="56" t="s">
        <v>18</v>
      </c>
      <c r="I1177" s="56" t="s">
        <v>18</v>
      </c>
      <c r="J1177" s="56" t="s">
        <v>20</v>
      </c>
      <c r="K1177" s="89" t="s">
        <v>20</v>
      </c>
    </row>
    <row r="1178" spans="1:11" outlineLevel="1" x14ac:dyDescent="0.2">
      <c r="A1178" s="515" t="s">
        <v>1526</v>
      </c>
      <c r="B1178" s="289" t="s">
        <v>973</v>
      </c>
      <c r="C1178" s="290" t="s">
        <v>56</v>
      </c>
      <c r="D1178" s="290" t="s">
        <v>1461</v>
      </c>
      <c r="E1178" s="57" t="s">
        <v>1683</v>
      </c>
      <c r="F1178" s="74">
        <v>88000</v>
      </c>
      <c r="G1178" s="293" t="s">
        <v>50</v>
      </c>
      <c r="H1178" s="298" t="s">
        <v>18</v>
      </c>
      <c r="I1178" s="56" t="s">
        <v>18</v>
      </c>
      <c r="J1178" s="298" t="s">
        <v>20</v>
      </c>
      <c r="K1178" s="496" t="s">
        <v>20</v>
      </c>
    </row>
    <row r="1179" spans="1:11" ht="38.25" outlineLevel="1" x14ac:dyDescent="0.2">
      <c r="A1179" s="515" t="s">
        <v>1526</v>
      </c>
      <c r="B1179" s="268" t="s">
        <v>83</v>
      </c>
      <c r="C1179" s="54" t="s">
        <v>15</v>
      </c>
      <c r="D1179" s="54" t="s">
        <v>16</v>
      </c>
      <c r="E1179" s="55" t="s">
        <v>1212</v>
      </c>
      <c r="F1179" s="74" t="s">
        <v>1774</v>
      </c>
      <c r="G1179" s="200" t="s">
        <v>19</v>
      </c>
      <c r="H1179" s="56" t="s">
        <v>18</v>
      </c>
      <c r="I1179" s="56" t="s">
        <v>20</v>
      </c>
      <c r="J1179" s="56" t="s">
        <v>20</v>
      </c>
      <c r="K1179" s="89" t="s">
        <v>20</v>
      </c>
    </row>
    <row r="1180" spans="1:11" outlineLevel="1" x14ac:dyDescent="0.2">
      <c r="A1180" s="515" t="s">
        <v>1526</v>
      </c>
      <c r="B1180" s="268" t="s">
        <v>69</v>
      </c>
      <c r="C1180" s="54" t="s">
        <v>15</v>
      </c>
      <c r="D1180" s="54" t="s">
        <v>16</v>
      </c>
      <c r="E1180" s="55" t="s">
        <v>1647</v>
      </c>
      <c r="F1180" t="s">
        <v>1547</v>
      </c>
      <c r="G1180" s="200" t="s">
        <v>1010</v>
      </c>
      <c r="H1180" s="56" t="s">
        <v>18</v>
      </c>
      <c r="I1180" s="56" t="s">
        <v>18</v>
      </c>
      <c r="J1180" s="56" t="s">
        <v>18</v>
      </c>
      <c r="K1180" s="89" t="s">
        <v>20</v>
      </c>
    </row>
    <row r="1181" spans="1:11" outlineLevel="1" x14ac:dyDescent="0.2">
      <c r="A1181" s="515" t="s">
        <v>1526</v>
      </c>
      <c r="B1181" s="296" t="s">
        <v>181</v>
      </c>
      <c r="C1181" s="290" t="s">
        <v>56</v>
      </c>
      <c r="D1181" s="290" t="s">
        <v>148</v>
      </c>
      <c r="E1181" s="291" t="s">
        <v>1293</v>
      </c>
      <c r="F1181" s="484">
        <v>1450</v>
      </c>
      <c r="G1181" s="293" t="s">
        <v>149</v>
      </c>
      <c r="H1181" s="298" t="s">
        <v>18</v>
      </c>
      <c r="I1181" s="298" t="s">
        <v>18</v>
      </c>
      <c r="J1181" s="298" t="s">
        <v>20</v>
      </c>
      <c r="K1181" s="496" t="s">
        <v>20</v>
      </c>
    </row>
    <row r="1182" spans="1:11" outlineLevel="1" x14ac:dyDescent="0.2">
      <c r="A1182" s="515" t="s">
        <v>1526</v>
      </c>
      <c r="B1182" s="296" t="s">
        <v>170</v>
      </c>
      <c r="C1182" s="290" t="s">
        <v>56</v>
      </c>
      <c r="D1182" s="290" t="s">
        <v>57</v>
      </c>
      <c r="E1182" s="291" t="s">
        <v>1422</v>
      </c>
      <c r="F1182" s="292">
        <v>2800</v>
      </c>
      <c r="G1182" s="293" t="s">
        <v>49</v>
      </c>
      <c r="H1182" s="228" t="s">
        <v>20</v>
      </c>
      <c r="I1182" s="228" t="s">
        <v>20</v>
      </c>
      <c r="J1182" s="294" t="s">
        <v>20</v>
      </c>
      <c r="K1182" s="496" t="s">
        <v>20</v>
      </c>
    </row>
    <row r="1183" spans="1:11" outlineLevel="1" x14ac:dyDescent="0.2">
      <c r="A1183" s="515" t="s">
        <v>1526</v>
      </c>
      <c r="B1183" s="296" t="s">
        <v>184</v>
      </c>
      <c r="C1183" s="290" t="s">
        <v>56</v>
      </c>
      <c r="D1183" s="290" t="s">
        <v>57</v>
      </c>
      <c r="E1183" s="291" t="s">
        <v>1421</v>
      </c>
      <c r="F1183" s="292">
        <v>1100</v>
      </c>
      <c r="G1183" s="293" t="s">
        <v>49</v>
      </c>
      <c r="H1183" s="298" t="s">
        <v>20</v>
      </c>
      <c r="I1183" s="298" t="s">
        <v>20</v>
      </c>
      <c r="J1183" s="298" t="s">
        <v>20</v>
      </c>
      <c r="K1183" s="496" t="s">
        <v>20</v>
      </c>
    </row>
    <row r="1184" spans="1:11" ht="15.75" outlineLevel="1" thickBot="1" x14ac:dyDescent="0.25">
      <c r="A1184" s="515" t="s">
        <v>1526</v>
      </c>
      <c r="B1184" s="296" t="s">
        <v>196</v>
      </c>
      <c r="C1184" s="290" t="s">
        <v>56</v>
      </c>
      <c r="D1184" s="290" t="s">
        <v>57</v>
      </c>
      <c r="E1184" s="291" t="s">
        <v>1349</v>
      </c>
      <c r="F1184" s="292">
        <v>1600</v>
      </c>
      <c r="G1184" s="293" t="s">
        <v>49</v>
      </c>
      <c r="H1184" s="298" t="s">
        <v>20</v>
      </c>
      <c r="I1184" s="298" t="s">
        <v>20</v>
      </c>
      <c r="J1184" s="298" t="s">
        <v>20</v>
      </c>
      <c r="K1184" s="496" t="s">
        <v>20</v>
      </c>
    </row>
    <row r="1185" spans="1:11" ht="15.75" outlineLevel="1" thickBot="1" x14ac:dyDescent="0.25">
      <c r="A1185" s="489"/>
      <c r="B1185" s="69"/>
      <c r="C1185" s="63"/>
      <c r="D1185" s="63"/>
      <c r="E1185" s="69"/>
      <c r="F1185" s="69"/>
      <c r="G1185" s="203"/>
      <c r="H1185" s="62"/>
      <c r="I1185" s="62"/>
      <c r="J1185" s="62"/>
      <c r="K1185" s="62"/>
    </row>
    <row r="1186" spans="1:11" x14ac:dyDescent="0.2">
      <c r="A1186" s="490" t="s">
        <v>1564</v>
      </c>
      <c r="B1186" s="282" t="s">
        <v>496</v>
      </c>
      <c r="C1186" s="283" t="s">
        <v>73</v>
      </c>
      <c r="D1186" s="283" t="s">
        <v>16</v>
      </c>
      <c r="E1186" s="284" t="s">
        <v>1163</v>
      </c>
      <c r="F1186" s="285" t="s">
        <v>1099</v>
      </c>
      <c r="G1186" s="286" t="s">
        <v>74</v>
      </c>
      <c r="H1186" s="287" t="s">
        <v>20</v>
      </c>
      <c r="I1186" s="287" t="s">
        <v>20</v>
      </c>
      <c r="J1186" s="287" t="s">
        <v>20</v>
      </c>
      <c r="K1186" s="495" t="s">
        <v>20</v>
      </c>
    </row>
    <row r="1187" spans="1:11" ht="63.75" outlineLevel="1" x14ac:dyDescent="0.2">
      <c r="A1187" s="515" t="s">
        <v>1564</v>
      </c>
      <c r="B1187" s="296" t="s">
        <v>115</v>
      </c>
      <c r="C1187" s="290" t="s">
        <v>56</v>
      </c>
      <c r="D1187" s="290" t="s">
        <v>16</v>
      </c>
      <c r="E1187" s="297" t="s">
        <v>1245</v>
      </c>
      <c r="F1187" s="74" t="s">
        <v>1776</v>
      </c>
      <c r="G1187" s="293" t="s">
        <v>1010</v>
      </c>
      <c r="H1187" s="294" t="s">
        <v>18</v>
      </c>
      <c r="I1187" s="294" t="s">
        <v>18</v>
      </c>
      <c r="J1187" s="294" t="s">
        <v>20</v>
      </c>
      <c r="K1187" s="496" t="s">
        <v>20</v>
      </c>
    </row>
    <row r="1188" spans="1:11" outlineLevel="1" x14ac:dyDescent="0.2">
      <c r="A1188" s="515" t="s">
        <v>1564</v>
      </c>
      <c r="B1188" s="289" t="s">
        <v>978</v>
      </c>
      <c r="C1188" s="290" t="s">
        <v>40</v>
      </c>
      <c r="D1188" s="290" t="s">
        <v>41</v>
      </c>
      <c r="E1188" s="291" t="s">
        <v>1675</v>
      </c>
      <c r="F1188" s="292">
        <v>10</v>
      </c>
      <c r="G1188" s="293" t="s">
        <v>42</v>
      </c>
      <c r="H1188" s="298" t="s">
        <v>18</v>
      </c>
      <c r="I1188" s="298" t="s">
        <v>18</v>
      </c>
      <c r="J1188" s="298" t="s">
        <v>20</v>
      </c>
      <c r="K1188" s="496" t="s">
        <v>20</v>
      </c>
    </row>
    <row r="1189" spans="1:11" outlineLevel="1" x14ac:dyDescent="0.2">
      <c r="A1189" s="515" t="s">
        <v>1564</v>
      </c>
      <c r="B1189" s="296" t="s">
        <v>974</v>
      </c>
      <c r="C1189" s="290" t="s">
        <v>26</v>
      </c>
      <c r="D1189" s="290" t="s">
        <v>16</v>
      </c>
      <c r="E1189" s="291" t="s">
        <v>1649</v>
      </c>
      <c r="F1189" s="74" t="s">
        <v>1679</v>
      </c>
      <c r="G1189" s="293" t="s">
        <v>19</v>
      </c>
      <c r="H1189" s="294" t="s">
        <v>18</v>
      </c>
      <c r="I1189" s="294" t="s">
        <v>18</v>
      </c>
      <c r="J1189" s="294" t="s">
        <v>20</v>
      </c>
      <c r="K1189" s="496" t="s">
        <v>20</v>
      </c>
    </row>
    <row r="1190" spans="1:11" outlineLevel="1" x14ac:dyDescent="0.2">
      <c r="A1190" s="515" t="s">
        <v>1564</v>
      </c>
      <c r="B1190" s="268" t="s">
        <v>1678</v>
      </c>
      <c r="C1190" s="54" t="s">
        <v>56</v>
      </c>
      <c r="D1190" s="54" t="s">
        <v>1676</v>
      </c>
      <c r="E1190" s="55" t="s">
        <v>1681</v>
      </c>
      <c r="F1190" s="291">
        <v>15.36</v>
      </c>
      <c r="G1190" s="293" t="s">
        <v>1677</v>
      </c>
      <c r="H1190" s="298" t="s">
        <v>18</v>
      </c>
      <c r="I1190" s="56" t="s">
        <v>20</v>
      </c>
      <c r="J1190" s="298" t="s">
        <v>20</v>
      </c>
      <c r="K1190" s="496" t="s">
        <v>20</v>
      </c>
    </row>
    <row r="1191" spans="1:11" outlineLevel="1" x14ac:dyDescent="0.2">
      <c r="A1191" s="515" t="s">
        <v>1564</v>
      </c>
      <c r="B1191" s="296" t="s">
        <v>1726</v>
      </c>
      <c r="C1191" s="54" t="s">
        <v>56</v>
      </c>
      <c r="D1191" s="54" t="s">
        <v>99</v>
      </c>
      <c r="E1191" s="55" t="s">
        <v>1728</v>
      </c>
      <c r="F1191" s="74">
        <v>400</v>
      </c>
      <c r="G1191" s="200" t="s">
        <v>100</v>
      </c>
      <c r="H1191" s="56" t="s">
        <v>18</v>
      </c>
      <c r="I1191" s="56" t="s">
        <v>18</v>
      </c>
      <c r="J1191" s="56" t="s">
        <v>20</v>
      </c>
      <c r="K1191" s="89" t="s">
        <v>20</v>
      </c>
    </row>
    <row r="1192" spans="1:11" ht="38.25" outlineLevel="1" x14ac:dyDescent="0.2">
      <c r="A1192" s="515" t="s">
        <v>1564</v>
      </c>
      <c r="B1192" s="268" t="s">
        <v>83</v>
      </c>
      <c r="C1192" s="54" t="s">
        <v>15</v>
      </c>
      <c r="D1192" s="54" t="s">
        <v>16</v>
      </c>
      <c r="E1192" s="55" t="s">
        <v>1212</v>
      </c>
      <c r="F1192" s="74" t="s">
        <v>1775</v>
      </c>
      <c r="G1192" s="200" t="s">
        <v>19</v>
      </c>
      <c r="H1192" s="56" t="s">
        <v>18</v>
      </c>
      <c r="I1192" s="56" t="s">
        <v>20</v>
      </c>
      <c r="J1192" s="56" t="s">
        <v>20</v>
      </c>
      <c r="K1192" s="89" t="s">
        <v>20</v>
      </c>
    </row>
    <row r="1193" spans="1:11" outlineLevel="1" x14ac:dyDescent="0.2">
      <c r="A1193" s="515" t="s">
        <v>1564</v>
      </c>
      <c r="B1193" s="268" t="s">
        <v>69</v>
      </c>
      <c r="C1193" s="54" t="s">
        <v>15</v>
      </c>
      <c r="D1193" s="54" t="s">
        <v>16</v>
      </c>
      <c r="E1193" s="55" t="s">
        <v>1647</v>
      </c>
      <c r="F1193" t="s">
        <v>1547</v>
      </c>
      <c r="G1193" s="200" t="s">
        <v>1010</v>
      </c>
      <c r="H1193" s="56" t="s">
        <v>18</v>
      </c>
      <c r="I1193" s="56" t="s">
        <v>18</v>
      </c>
      <c r="J1193" s="56" t="s">
        <v>18</v>
      </c>
      <c r="K1193" s="89" t="s">
        <v>20</v>
      </c>
    </row>
    <row r="1194" spans="1:11" outlineLevel="1" x14ac:dyDescent="0.2">
      <c r="A1194" s="515" t="s">
        <v>1564</v>
      </c>
      <c r="B1194" s="296" t="s">
        <v>181</v>
      </c>
      <c r="C1194" s="290" t="s">
        <v>56</v>
      </c>
      <c r="D1194" s="290" t="s">
        <v>148</v>
      </c>
      <c r="E1194" s="291" t="s">
        <v>1293</v>
      </c>
      <c r="F1194" s="484">
        <v>165</v>
      </c>
      <c r="G1194" s="293" t="s">
        <v>149</v>
      </c>
      <c r="H1194" s="298" t="s">
        <v>18</v>
      </c>
      <c r="I1194" s="298" t="s">
        <v>18</v>
      </c>
      <c r="J1194" s="298" t="s">
        <v>20</v>
      </c>
      <c r="K1194" s="496" t="s">
        <v>20</v>
      </c>
    </row>
    <row r="1195" spans="1:11" outlineLevel="1" x14ac:dyDescent="0.2">
      <c r="A1195" s="515" t="s">
        <v>1564</v>
      </c>
      <c r="B1195" s="296" t="s">
        <v>170</v>
      </c>
      <c r="C1195" s="290" t="s">
        <v>56</v>
      </c>
      <c r="D1195" s="290" t="s">
        <v>57</v>
      </c>
      <c r="E1195" s="291" t="s">
        <v>1422</v>
      </c>
      <c r="F1195" s="292">
        <v>590</v>
      </c>
      <c r="G1195" s="293" t="s">
        <v>49</v>
      </c>
      <c r="H1195" s="228" t="s">
        <v>20</v>
      </c>
      <c r="I1195" s="228" t="s">
        <v>20</v>
      </c>
      <c r="J1195" s="294" t="s">
        <v>20</v>
      </c>
      <c r="K1195" s="496" t="s">
        <v>20</v>
      </c>
    </row>
    <row r="1196" spans="1:11" outlineLevel="1" x14ac:dyDescent="0.2">
      <c r="A1196" s="515" t="s">
        <v>1564</v>
      </c>
      <c r="B1196" s="296" t="s">
        <v>184</v>
      </c>
      <c r="C1196" s="290" t="s">
        <v>56</v>
      </c>
      <c r="D1196" s="290" t="s">
        <v>57</v>
      </c>
      <c r="E1196" s="291" t="s">
        <v>1421</v>
      </c>
      <c r="F1196" s="292">
        <v>350</v>
      </c>
      <c r="G1196" s="293" t="s">
        <v>49</v>
      </c>
      <c r="H1196" s="298" t="s">
        <v>20</v>
      </c>
      <c r="I1196" s="298" t="s">
        <v>20</v>
      </c>
      <c r="J1196" s="298" t="s">
        <v>20</v>
      </c>
      <c r="K1196" s="496" t="s">
        <v>20</v>
      </c>
    </row>
    <row r="1197" spans="1:11" ht="15.75" outlineLevel="1" thickBot="1" x14ac:dyDescent="0.25">
      <c r="A1197" s="515" t="s">
        <v>1564</v>
      </c>
      <c r="B1197" s="296" t="s">
        <v>196</v>
      </c>
      <c r="C1197" s="290" t="s">
        <v>56</v>
      </c>
      <c r="D1197" s="290" t="s">
        <v>57</v>
      </c>
      <c r="E1197" s="291" t="s">
        <v>1349</v>
      </c>
      <c r="F1197" s="292">
        <v>1250</v>
      </c>
      <c r="G1197" s="293" t="s">
        <v>49</v>
      </c>
      <c r="H1197" s="298" t="s">
        <v>20</v>
      </c>
      <c r="I1197" s="298" t="s">
        <v>20</v>
      </c>
      <c r="J1197" s="298" t="s">
        <v>20</v>
      </c>
      <c r="K1197" s="496" t="s">
        <v>20</v>
      </c>
    </row>
    <row r="1198" spans="1:11" ht="13.9" customHeight="1" x14ac:dyDescent="0.2">
      <c r="A1198" s="230"/>
      <c r="B1198" s="43"/>
      <c r="C1198" s="44"/>
      <c r="D1198" s="45"/>
      <c r="E1198" s="43"/>
      <c r="F1198" s="43"/>
      <c r="G1198" s="205"/>
      <c r="H1198" s="44"/>
      <c r="I1198" s="44"/>
      <c r="J1198" s="44"/>
      <c r="K1198" s="44"/>
    </row>
    <row r="1199" spans="1:11" ht="13.9" customHeight="1" thickBot="1" x14ac:dyDescent="0.25">
      <c r="A1199" s="231"/>
      <c r="B1199" s="58"/>
      <c r="C1199" s="59"/>
      <c r="D1199" s="60"/>
      <c r="E1199" s="58"/>
      <c r="F1199" s="58"/>
      <c r="G1199" s="206"/>
      <c r="H1199" s="59"/>
      <c r="I1199" s="59"/>
      <c r="J1199" s="59"/>
      <c r="K1199" s="59"/>
    </row>
    <row r="1200" spans="1:11" ht="28.15" customHeight="1" thickBot="1" x14ac:dyDescent="0.25">
      <c r="A1200" s="88" t="s">
        <v>150</v>
      </c>
      <c r="B1200" s="36"/>
      <c r="C1200" s="37"/>
      <c r="D1200" s="37"/>
      <c r="E1200" s="38"/>
      <c r="F1200" s="38"/>
      <c r="G1200" s="201"/>
      <c r="H1200" s="37"/>
      <c r="I1200" s="37"/>
      <c r="J1200" s="37"/>
      <c r="K1200" s="37"/>
    </row>
    <row r="1201" spans="1:11" x14ac:dyDescent="0.2">
      <c r="A1201" s="90" t="s">
        <v>151</v>
      </c>
      <c r="B1201" s="269" t="s">
        <v>152</v>
      </c>
      <c r="C1201" s="54" t="s">
        <v>87</v>
      </c>
      <c r="D1201" s="54" t="s">
        <v>16</v>
      </c>
      <c r="E1201" s="55" t="s">
        <v>1273</v>
      </c>
      <c r="F1201" s="84" t="s">
        <v>1274</v>
      </c>
      <c r="G1201" s="207" t="s">
        <v>153</v>
      </c>
      <c r="H1201" s="56" t="s">
        <v>18</v>
      </c>
      <c r="I1201" s="56" t="s">
        <v>18</v>
      </c>
      <c r="J1201" s="56" t="s">
        <v>20</v>
      </c>
      <c r="K1201" s="89" t="s">
        <v>20</v>
      </c>
    </row>
    <row r="1202" spans="1:11" outlineLevel="1" x14ac:dyDescent="0.2">
      <c r="A1202" s="232" t="s">
        <v>151</v>
      </c>
      <c r="B1202" s="269" t="s">
        <v>154</v>
      </c>
      <c r="C1202" s="54" t="s">
        <v>87</v>
      </c>
      <c r="D1202" s="56" t="s">
        <v>16</v>
      </c>
      <c r="E1202" s="55" t="s">
        <v>1273</v>
      </c>
      <c r="F1202" s="84" t="s">
        <v>1274</v>
      </c>
      <c r="G1202" s="207" t="s">
        <v>153</v>
      </c>
      <c r="H1202" s="56" t="s">
        <v>18</v>
      </c>
      <c r="I1202" s="56" t="s">
        <v>18</v>
      </c>
      <c r="J1202" s="56" t="s">
        <v>20</v>
      </c>
      <c r="K1202" s="89" t="s">
        <v>20</v>
      </c>
    </row>
    <row r="1203" spans="1:11" outlineLevel="1" x14ac:dyDescent="0.2">
      <c r="A1203" s="232" t="s">
        <v>151</v>
      </c>
      <c r="B1203" s="269" t="s">
        <v>155</v>
      </c>
      <c r="C1203" s="54" t="s">
        <v>15</v>
      </c>
      <c r="D1203" s="56" t="s">
        <v>16</v>
      </c>
      <c r="E1203" s="55" t="s">
        <v>1272</v>
      </c>
      <c r="F1203" s="55" t="s">
        <v>1691</v>
      </c>
      <c r="G1203" s="200" t="s">
        <v>156</v>
      </c>
      <c r="H1203" s="56" t="s">
        <v>18</v>
      </c>
      <c r="I1203" s="56" t="s">
        <v>18</v>
      </c>
      <c r="J1203" s="56" t="s">
        <v>20</v>
      </c>
      <c r="K1203" s="89" t="s">
        <v>20</v>
      </c>
    </row>
    <row r="1204" spans="1:11" outlineLevel="1" x14ac:dyDescent="0.2">
      <c r="A1204" s="232" t="s">
        <v>151</v>
      </c>
      <c r="B1204" s="269" t="s">
        <v>157</v>
      </c>
      <c r="C1204" s="54" t="s">
        <v>87</v>
      </c>
      <c r="D1204" s="56" t="s">
        <v>16</v>
      </c>
      <c r="E1204" s="55" t="s">
        <v>1273</v>
      </c>
      <c r="F1204" s="84" t="s">
        <v>1274</v>
      </c>
      <c r="G1204" s="207" t="s">
        <v>153</v>
      </c>
      <c r="H1204" s="56" t="s">
        <v>18</v>
      </c>
      <c r="I1204" s="56" t="s">
        <v>18</v>
      </c>
      <c r="J1204" s="56" t="s">
        <v>20</v>
      </c>
      <c r="K1204" s="89" t="s">
        <v>20</v>
      </c>
    </row>
    <row r="1205" spans="1:11" ht="15.75" outlineLevel="1" thickBot="1" x14ac:dyDescent="0.25">
      <c r="A1205" s="233" t="s">
        <v>151</v>
      </c>
      <c r="B1205" s="269" t="s">
        <v>158</v>
      </c>
      <c r="C1205" s="54" t="s">
        <v>15</v>
      </c>
      <c r="D1205" s="54" t="s">
        <v>16</v>
      </c>
      <c r="E1205" s="55" t="s">
        <v>159</v>
      </c>
      <c r="F1205" s="55" t="s">
        <v>160</v>
      </c>
      <c r="G1205" s="200" t="s">
        <v>19</v>
      </c>
      <c r="H1205" s="56" t="s">
        <v>20</v>
      </c>
      <c r="I1205" s="56" t="s">
        <v>20</v>
      </c>
      <c r="J1205" s="56" t="s">
        <v>20</v>
      </c>
      <c r="K1205" s="89" t="s">
        <v>20</v>
      </c>
    </row>
    <row r="1206" spans="1:11" ht="13.9" customHeight="1" x14ac:dyDescent="0.2">
      <c r="A1206" s="230"/>
      <c r="B1206" s="43"/>
      <c r="C1206" s="44"/>
      <c r="D1206" s="45"/>
      <c r="E1206" s="43"/>
      <c r="F1206" s="43"/>
      <c r="G1206" s="205"/>
      <c r="H1206" s="44"/>
      <c r="I1206" s="44"/>
      <c r="J1206" s="44"/>
      <c r="K1206" s="44"/>
    </row>
    <row r="1207" spans="1:11" ht="13.9" customHeight="1" thickBot="1" x14ac:dyDescent="0.25">
      <c r="A1207" s="231"/>
      <c r="B1207" s="58"/>
      <c r="C1207" s="59"/>
      <c r="D1207" s="60"/>
      <c r="E1207" s="58"/>
      <c r="F1207" s="58"/>
      <c r="G1207" s="206"/>
      <c r="H1207" s="59"/>
      <c r="I1207" s="59"/>
      <c r="J1207" s="59"/>
      <c r="K1207" s="59"/>
    </row>
    <row r="1208" spans="1:11" ht="28.15" customHeight="1" thickBot="1" x14ac:dyDescent="0.25">
      <c r="A1208" s="88" t="s">
        <v>161</v>
      </c>
      <c r="B1208" s="36"/>
      <c r="C1208" s="37"/>
      <c r="D1208" s="37"/>
      <c r="E1208" s="38"/>
      <c r="F1208" s="38"/>
      <c r="G1208" s="201"/>
      <c r="H1208" s="37"/>
      <c r="I1208" s="37"/>
      <c r="J1208" s="37"/>
      <c r="K1208" s="37"/>
    </row>
    <row r="1209" spans="1:11" x14ac:dyDescent="0.2">
      <c r="A1209" s="91" t="s">
        <v>162</v>
      </c>
      <c r="B1209" s="257" t="s">
        <v>163</v>
      </c>
      <c r="C1209" s="54" t="s">
        <v>15</v>
      </c>
      <c r="D1209" s="54" t="s">
        <v>16</v>
      </c>
      <c r="E1209" s="55" t="s">
        <v>1383</v>
      </c>
      <c r="F1209" s="55" t="s">
        <v>164</v>
      </c>
      <c r="G1209" s="200" t="s">
        <v>19</v>
      </c>
      <c r="H1209" s="56" t="s">
        <v>20</v>
      </c>
      <c r="I1209" s="56" t="s">
        <v>20</v>
      </c>
      <c r="J1209" s="56" t="s">
        <v>20</v>
      </c>
      <c r="K1209" s="89" t="s">
        <v>20</v>
      </c>
    </row>
    <row r="1210" spans="1:11" ht="15.75" outlineLevel="1" thickBot="1" x14ac:dyDescent="0.25">
      <c r="A1210" s="234" t="s">
        <v>162</v>
      </c>
      <c r="B1210" s="257" t="s">
        <v>165</v>
      </c>
      <c r="C1210" s="54" t="s">
        <v>26</v>
      </c>
      <c r="D1210" s="54" t="s">
        <v>16</v>
      </c>
      <c r="E1210" s="73" t="s">
        <v>166</v>
      </c>
      <c r="F1210" s="55" t="s">
        <v>167</v>
      </c>
      <c r="G1210" s="200" t="s">
        <v>19</v>
      </c>
      <c r="H1210" s="56" t="s">
        <v>20</v>
      </c>
      <c r="I1210" s="56" t="s">
        <v>20</v>
      </c>
      <c r="J1210" s="56" t="s">
        <v>20</v>
      </c>
      <c r="K1210" s="89" t="s">
        <v>20</v>
      </c>
    </row>
    <row r="1211" spans="1:11" ht="13.9" customHeight="1" x14ac:dyDescent="0.2">
      <c r="A1211" s="230"/>
      <c r="B1211" s="43"/>
      <c r="C1211" s="44"/>
      <c r="D1211" s="45"/>
      <c r="E1211" s="43"/>
      <c r="F1211" s="43"/>
      <c r="G1211" s="205"/>
      <c r="H1211" s="44"/>
      <c r="I1211" s="44"/>
      <c r="J1211" s="44"/>
      <c r="K1211" s="44"/>
    </row>
    <row r="1212" spans="1:11" ht="13.9" customHeight="1" thickBot="1" x14ac:dyDescent="0.25">
      <c r="A1212" s="231"/>
      <c r="B1212" s="58"/>
      <c r="C1212" s="59"/>
      <c r="D1212" s="60"/>
      <c r="E1212" s="58"/>
      <c r="F1212" s="58"/>
      <c r="G1212" s="206"/>
      <c r="H1212" s="59"/>
      <c r="I1212" s="59"/>
      <c r="J1212" s="59"/>
      <c r="K1212" s="59"/>
    </row>
    <row r="1213" spans="1:11" ht="28.15" customHeight="1" thickBot="1" x14ac:dyDescent="0.25">
      <c r="A1213" s="88" t="s">
        <v>168</v>
      </c>
      <c r="B1213" s="36"/>
      <c r="C1213" s="37"/>
      <c r="D1213" s="37"/>
      <c r="E1213" s="38"/>
      <c r="F1213" s="38"/>
      <c r="G1213" s="201"/>
      <c r="H1213" s="37"/>
      <c r="I1213" s="37"/>
      <c r="J1213" s="37"/>
      <c r="K1213" s="37"/>
    </row>
    <row r="1214" spans="1:11" x14ac:dyDescent="0.2">
      <c r="A1214" s="499" t="s">
        <v>169</v>
      </c>
      <c r="B1214" s="251" t="s">
        <v>170</v>
      </c>
      <c r="C1214" s="250" t="s">
        <v>56</v>
      </c>
      <c r="D1214" s="70" t="s">
        <v>57</v>
      </c>
      <c r="E1214" s="71" t="s">
        <v>1690</v>
      </c>
      <c r="F1214" s="85">
        <v>3500</v>
      </c>
      <c r="G1214" s="208" t="s">
        <v>49</v>
      </c>
      <c r="H1214" s="72" t="s">
        <v>20</v>
      </c>
      <c r="I1214" s="72" t="s">
        <v>20</v>
      </c>
      <c r="J1214" s="72" t="s">
        <v>20</v>
      </c>
      <c r="K1214" s="487" t="s">
        <v>20</v>
      </c>
    </row>
    <row r="1215" spans="1:11" ht="15.75" outlineLevel="1" thickBot="1" x14ac:dyDescent="0.25">
      <c r="A1215" s="500" t="s">
        <v>169</v>
      </c>
      <c r="B1215" s="252" t="s">
        <v>171</v>
      </c>
      <c r="C1215" s="75" t="s">
        <v>15</v>
      </c>
      <c r="D1215" s="75" t="s">
        <v>16</v>
      </c>
      <c r="E1215" s="76" t="s">
        <v>171</v>
      </c>
      <c r="F1215" s="76" t="s">
        <v>1548</v>
      </c>
      <c r="G1215" s="202" t="s">
        <v>19</v>
      </c>
      <c r="H1215" s="77" t="s">
        <v>20</v>
      </c>
      <c r="I1215" s="77" t="s">
        <v>20</v>
      </c>
      <c r="J1215" s="77" t="s">
        <v>20</v>
      </c>
      <c r="K1215" s="488" t="s">
        <v>20</v>
      </c>
    </row>
    <row r="1216" spans="1:11" ht="15.75" outlineLevel="1" thickBot="1" x14ac:dyDescent="0.25">
      <c r="A1216" s="501"/>
      <c r="B1216" s="61"/>
      <c r="C1216" s="62"/>
      <c r="D1216" s="63"/>
      <c r="E1216" s="61"/>
      <c r="F1216" s="61"/>
      <c r="G1216" s="203"/>
      <c r="H1216" s="62"/>
      <c r="I1216" s="62"/>
      <c r="J1216" s="62"/>
      <c r="K1216" s="62"/>
    </row>
    <row r="1217" spans="1:11" x14ac:dyDescent="0.2">
      <c r="A1217" s="502" t="s">
        <v>1066</v>
      </c>
      <c r="B1217" s="253" t="s">
        <v>172</v>
      </c>
      <c r="C1217" s="70" t="s">
        <v>28</v>
      </c>
      <c r="D1217" s="70" t="s">
        <v>29</v>
      </c>
      <c r="E1217" s="246" t="s">
        <v>173</v>
      </c>
      <c r="F1217" s="248">
        <v>25.38</v>
      </c>
      <c r="G1217" s="208" t="s">
        <v>30</v>
      </c>
      <c r="H1217" s="72" t="s">
        <v>20</v>
      </c>
      <c r="I1217" s="72" t="s">
        <v>20</v>
      </c>
      <c r="J1217" s="72" t="s">
        <v>20</v>
      </c>
      <c r="K1217" s="487" t="s">
        <v>20</v>
      </c>
    </row>
    <row r="1218" spans="1:11" ht="26.25" outlineLevel="1" thickBot="1" x14ac:dyDescent="0.25">
      <c r="A1218" s="500" t="s">
        <v>1066</v>
      </c>
      <c r="B1218" s="254" t="s">
        <v>174</v>
      </c>
      <c r="C1218" s="75" t="s">
        <v>15</v>
      </c>
      <c r="D1218" s="75" t="s">
        <v>16</v>
      </c>
      <c r="E1218" s="76" t="s">
        <v>174</v>
      </c>
      <c r="F1218" s="76" t="s">
        <v>1549</v>
      </c>
      <c r="G1218" s="202" t="s">
        <v>19</v>
      </c>
      <c r="H1218" s="77" t="s">
        <v>20</v>
      </c>
      <c r="I1218" s="77" t="s">
        <v>20</v>
      </c>
      <c r="J1218" s="77" t="s">
        <v>20</v>
      </c>
      <c r="K1218" s="488" t="s">
        <v>20</v>
      </c>
    </row>
    <row r="1219" spans="1:11" ht="15.75" outlineLevel="1" thickBot="1" x14ac:dyDescent="0.25">
      <c r="A1219" s="501"/>
      <c r="B1219" s="61"/>
      <c r="C1219" s="62"/>
      <c r="D1219" s="63"/>
      <c r="E1219" s="61"/>
      <c r="F1219" s="61"/>
      <c r="G1219" s="203"/>
      <c r="H1219" s="62"/>
      <c r="I1219" s="62"/>
      <c r="J1219" s="62"/>
      <c r="K1219" s="62"/>
    </row>
    <row r="1220" spans="1:11" x14ac:dyDescent="0.2">
      <c r="A1220" s="502" t="s">
        <v>1067</v>
      </c>
      <c r="B1220" s="253" t="s">
        <v>175</v>
      </c>
      <c r="C1220" s="70" t="s">
        <v>28</v>
      </c>
      <c r="D1220" s="70" t="s">
        <v>38</v>
      </c>
      <c r="E1220" s="71" t="s">
        <v>176</v>
      </c>
      <c r="F1220" s="226">
        <v>12.346</v>
      </c>
      <c r="G1220" s="208" t="s">
        <v>39</v>
      </c>
      <c r="H1220" s="72" t="s">
        <v>20</v>
      </c>
      <c r="I1220" s="72" t="s">
        <v>20</v>
      </c>
      <c r="J1220" s="72" t="s">
        <v>20</v>
      </c>
      <c r="K1220" s="487" t="s">
        <v>20</v>
      </c>
    </row>
    <row r="1221" spans="1:11" ht="15.75" outlineLevel="1" thickBot="1" x14ac:dyDescent="0.25">
      <c r="A1221" s="500" t="s">
        <v>1067</v>
      </c>
      <c r="B1221" s="254" t="s">
        <v>177</v>
      </c>
      <c r="C1221" s="75" t="s">
        <v>15</v>
      </c>
      <c r="D1221" s="75" t="s">
        <v>16</v>
      </c>
      <c r="E1221" s="76" t="s">
        <v>177</v>
      </c>
      <c r="F1221" s="76" t="s">
        <v>1550</v>
      </c>
      <c r="G1221" s="202" t="s">
        <v>19</v>
      </c>
      <c r="H1221" s="77" t="s">
        <v>20</v>
      </c>
      <c r="I1221" s="77" t="s">
        <v>20</v>
      </c>
      <c r="J1221" s="77" t="s">
        <v>20</v>
      </c>
      <c r="K1221" s="488" t="s">
        <v>20</v>
      </c>
    </row>
    <row r="1222" spans="1:11" ht="15.75" outlineLevel="1" thickBot="1" x14ac:dyDescent="0.25">
      <c r="A1222" s="501"/>
      <c r="B1222" s="61"/>
      <c r="C1222" s="62"/>
      <c r="D1222" s="63"/>
      <c r="E1222" s="61"/>
      <c r="F1222" s="61"/>
      <c r="G1222" s="203"/>
      <c r="H1222" s="62"/>
      <c r="I1222" s="62"/>
      <c r="J1222" s="62"/>
      <c r="K1222" s="62"/>
    </row>
    <row r="1223" spans="1:11" x14ac:dyDescent="0.2">
      <c r="A1223" s="502" t="s">
        <v>1269</v>
      </c>
      <c r="B1223" s="253" t="s">
        <v>178</v>
      </c>
      <c r="C1223" s="70" t="s">
        <v>40</v>
      </c>
      <c r="D1223" s="70" t="s">
        <v>41</v>
      </c>
      <c r="E1223" s="71" t="s">
        <v>179</v>
      </c>
      <c r="F1223" s="71">
        <v>4</v>
      </c>
      <c r="G1223" s="208" t="s">
        <v>42</v>
      </c>
      <c r="H1223" s="72" t="s">
        <v>20</v>
      </c>
      <c r="I1223" s="72" t="s">
        <v>20</v>
      </c>
      <c r="J1223" s="72" t="s">
        <v>20</v>
      </c>
      <c r="K1223" s="487" t="s">
        <v>20</v>
      </c>
    </row>
    <row r="1224" spans="1:11" ht="15.75" outlineLevel="1" thickBot="1" x14ac:dyDescent="0.25">
      <c r="A1224" s="500" t="s">
        <v>1269</v>
      </c>
      <c r="B1224" s="254" t="s">
        <v>180</v>
      </c>
      <c r="C1224" s="75" t="s">
        <v>15</v>
      </c>
      <c r="D1224" s="75" t="s">
        <v>16</v>
      </c>
      <c r="E1224" s="76" t="s">
        <v>180</v>
      </c>
      <c r="F1224" s="76" t="s">
        <v>1551</v>
      </c>
      <c r="G1224" s="202" t="s">
        <v>19</v>
      </c>
      <c r="H1224" s="77" t="s">
        <v>20</v>
      </c>
      <c r="I1224" s="77" t="s">
        <v>20</v>
      </c>
      <c r="J1224" s="77" t="s">
        <v>20</v>
      </c>
      <c r="K1224" s="488" t="s">
        <v>20</v>
      </c>
    </row>
    <row r="1225" spans="1:11" ht="15.75" outlineLevel="1" thickBot="1" x14ac:dyDescent="0.25">
      <c r="A1225" s="501"/>
      <c r="B1225" s="61"/>
      <c r="C1225" s="62"/>
      <c r="D1225" s="63"/>
      <c r="E1225" s="61"/>
      <c r="F1225" s="61"/>
      <c r="G1225" s="203"/>
      <c r="H1225" s="62"/>
      <c r="I1225" s="62"/>
      <c r="J1225" s="62"/>
      <c r="K1225" s="62"/>
    </row>
    <row r="1226" spans="1:11" x14ac:dyDescent="0.2">
      <c r="A1226" s="502" t="s">
        <v>1068</v>
      </c>
      <c r="B1226" s="253" t="s">
        <v>181</v>
      </c>
      <c r="C1226" s="70" t="s">
        <v>56</v>
      </c>
      <c r="D1226" s="70" t="s">
        <v>148</v>
      </c>
      <c r="E1226" s="71" t="s">
        <v>1293</v>
      </c>
      <c r="F1226" s="236">
        <v>113.6</v>
      </c>
      <c r="G1226" s="208" t="s">
        <v>149</v>
      </c>
      <c r="H1226" s="72" t="s">
        <v>20</v>
      </c>
      <c r="I1226" s="72" t="s">
        <v>20</v>
      </c>
      <c r="J1226" s="72" t="s">
        <v>20</v>
      </c>
      <c r="K1226" s="487" t="s">
        <v>20</v>
      </c>
    </row>
    <row r="1227" spans="1:11" ht="15.75" outlineLevel="1" thickBot="1" x14ac:dyDescent="0.25">
      <c r="A1227" s="500" t="s">
        <v>1068</v>
      </c>
      <c r="B1227" s="254" t="s">
        <v>182</v>
      </c>
      <c r="C1227" s="75" t="s">
        <v>15</v>
      </c>
      <c r="D1227" s="75" t="s">
        <v>16</v>
      </c>
      <c r="E1227" s="76" t="s">
        <v>182</v>
      </c>
      <c r="F1227" s="76" t="s">
        <v>1552</v>
      </c>
      <c r="G1227" s="202" t="s">
        <v>19</v>
      </c>
      <c r="H1227" s="77" t="s">
        <v>20</v>
      </c>
      <c r="I1227" s="77" t="s">
        <v>20</v>
      </c>
      <c r="J1227" s="77" t="s">
        <v>20</v>
      </c>
      <c r="K1227" s="488" t="s">
        <v>20</v>
      </c>
    </row>
    <row r="1228" spans="1:11" ht="15.75" outlineLevel="1" thickBot="1" x14ac:dyDescent="0.25">
      <c r="A1228" s="501"/>
      <c r="B1228" s="61"/>
      <c r="C1228" s="62"/>
      <c r="D1228" s="63"/>
      <c r="E1228" s="61"/>
      <c r="F1228" s="61"/>
      <c r="G1228" s="203"/>
      <c r="H1228" s="62"/>
      <c r="I1228" s="62"/>
      <c r="J1228" s="62"/>
      <c r="K1228" s="62"/>
    </row>
    <row r="1229" spans="1:11" x14ac:dyDescent="0.2">
      <c r="A1229" s="502" t="s">
        <v>1294</v>
      </c>
      <c r="B1229" s="253" t="s">
        <v>172</v>
      </c>
      <c r="C1229" s="70" t="s">
        <v>28</v>
      </c>
      <c r="D1229" s="70" t="s">
        <v>29</v>
      </c>
      <c r="E1229" s="246" t="s">
        <v>173</v>
      </c>
      <c r="F1229" s="248">
        <v>25.38</v>
      </c>
      <c r="G1229" s="208" t="s">
        <v>30</v>
      </c>
      <c r="H1229" s="72" t="s">
        <v>20</v>
      </c>
      <c r="I1229" s="72" t="s">
        <v>20</v>
      </c>
      <c r="J1229" s="72" t="s">
        <v>20</v>
      </c>
      <c r="K1229" s="487" t="s">
        <v>20</v>
      </c>
    </row>
    <row r="1230" spans="1:11" ht="25.5" outlineLevel="1" x14ac:dyDescent="0.2">
      <c r="A1230" s="503" t="s">
        <v>1294</v>
      </c>
      <c r="B1230" s="255" t="s">
        <v>174</v>
      </c>
      <c r="C1230" s="54" t="s">
        <v>15</v>
      </c>
      <c r="D1230" s="54" t="s">
        <v>16</v>
      </c>
      <c r="E1230" s="55" t="s">
        <v>174</v>
      </c>
      <c r="F1230" s="55" t="s">
        <v>1549</v>
      </c>
      <c r="G1230" s="200" t="s">
        <v>19</v>
      </c>
      <c r="H1230" s="56" t="s">
        <v>20</v>
      </c>
      <c r="I1230" s="56" t="s">
        <v>20</v>
      </c>
      <c r="J1230" s="56" t="s">
        <v>20</v>
      </c>
      <c r="K1230" s="89" t="s">
        <v>20</v>
      </c>
    </row>
    <row r="1231" spans="1:11" outlineLevel="1" x14ac:dyDescent="0.2">
      <c r="A1231" s="503" t="s">
        <v>1294</v>
      </c>
      <c r="B1231" s="256" t="s">
        <v>175</v>
      </c>
      <c r="C1231" s="82" t="s">
        <v>28</v>
      </c>
      <c r="D1231" s="82" t="s">
        <v>38</v>
      </c>
      <c r="E1231" s="81" t="s">
        <v>176</v>
      </c>
      <c r="F1231" s="249">
        <v>12.346</v>
      </c>
      <c r="G1231" s="204" t="s">
        <v>39</v>
      </c>
      <c r="H1231" s="83" t="s">
        <v>20</v>
      </c>
      <c r="I1231" s="83" t="s">
        <v>20</v>
      </c>
      <c r="J1231" s="83" t="s">
        <v>20</v>
      </c>
      <c r="K1231" s="491" t="s">
        <v>20</v>
      </c>
    </row>
    <row r="1232" spans="1:11" ht="15.75" outlineLevel="1" thickBot="1" x14ac:dyDescent="0.25">
      <c r="A1232" s="500" t="s">
        <v>1294</v>
      </c>
      <c r="B1232" s="254" t="s">
        <v>177</v>
      </c>
      <c r="C1232" s="75" t="s">
        <v>15</v>
      </c>
      <c r="D1232" s="75" t="s">
        <v>16</v>
      </c>
      <c r="E1232" s="76" t="s">
        <v>177</v>
      </c>
      <c r="F1232" s="76" t="s">
        <v>1550</v>
      </c>
      <c r="G1232" s="202" t="s">
        <v>19</v>
      </c>
      <c r="H1232" s="77" t="s">
        <v>20</v>
      </c>
      <c r="I1232" s="77" t="s">
        <v>20</v>
      </c>
      <c r="J1232" s="77" t="s">
        <v>20</v>
      </c>
      <c r="K1232" s="488" t="s">
        <v>20</v>
      </c>
    </row>
    <row r="1233" spans="1:11" ht="13.9" customHeight="1" x14ac:dyDescent="0.2">
      <c r="A1233" s="230"/>
      <c r="B1233" s="43"/>
      <c r="C1233" s="44"/>
      <c r="D1233" s="45"/>
      <c r="E1233" s="43"/>
      <c r="F1233" s="43"/>
      <c r="G1233" s="205"/>
      <c r="H1233" s="44"/>
      <c r="I1233" s="44"/>
      <c r="J1233" s="44"/>
      <c r="K1233" s="44"/>
    </row>
    <row r="1234" spans="1:11" ht="13.9" customHeight="1" thickBot="1" x14ac:dyDescent="0.25">
      <c r="A1234" s="231"/>
      <c r="B1234" s="58"/>
      <c r="C1234" s="59"/>
      <c r="D1234" s="60"/>
      <c r="E1234" s="58"/>
      <c r="F1234" s="58"/>
      <c r="G1234" s="206"/>
      <c r="H1234" s="59"/>
      <c r="I1234" s="59"/>
      <c r="J1234" s="59"/>
      <c r="K1234" s="59"/>
    </row>
    <row r="1235" spans="1:11" ht="28.15" customHeight="1" thickBot="1" x14ac:dyDescent="0.25">
      <c r="A1235" s="88" t="s">
        <v>185</v>
      </c>
      <c r="B1235" s="36"/>
      <c r="C1235" s="37"/>
      <c r="D1235" s="37"/>
      <c r="E1235" s="38"/>
      <c r="F1235" s="38"/>
      <c r="G1235" s="201"/>
      <c r="H1235" s="37"/>
      <c r="I1235" s="37"/>
      <c r="J1235" s="37"/>
      <c r="K1235" s="37"/>
    </row>
    <row r="1236" spans="1:11" ht="25.5" collapsed="1" x14ac:dyDescent="0.2">
      <c r="A1236" s="504" t="s">
        <v>186</v>
      </c>
      <c r="B1236" s="505" t="s">
        <v>187</v>
      </c>
      <c r="C1236" s="506" t="s">
        <v>26</v>
      </c>
      <c r="D1236" s="506" t="s">
        <v>16</v>
      </c>
      <c r="E1236" s="507" t="s">
        <v>1271</v>
      </c>
      <c r="F1236" s="508" t="s">
        <v>1270</v>
      </c>
      <c r="G1236" s="509" t="s">
        <v>19</v>
      </c>
      <c r="H1236" s="510" t="s">
        <v>20</v>
      </c>
      <c r="I1236" s="510" t="s">
        <v>20</v>
      </c>
      <c r="J1236" s="510" t="s">
        <v>20</v>
      </c>
      <c r="K1236" s="511" t="s">
        <v>20</v>
      </c>
    </row>
  </sheetData>
  <mergeCells count="1">
    <mergeCell ref="H1:K1"/>
  </mergeCells>
  <phoneticPr fontId="26" type="noConversion"/>
  <hyperlinks>
    <hyperlink ref="G5" r:id="rId1" xr:uid="{05A12AA4-5A80-4734-BC8C-78032D5D1DC0}"/>
    <hyperlink ref="G7" r:id="rId2" xr:uid="{2C42FE30-706B-4809-B2DD-27649CEB5CC2}"/>
    <hyperlink ref="G12" r:id="rId3" xr:uid="{70847A9D-A188-4502-9B63-8A32D48A8EDD}"/>
    <hyperlink ref="G13" r:id="rId4" xr:uid="{865AE83B-9020-4EEB-9922-B6B9CD78F53D}"/>
    <hyperlink ref="G14" r:id="rId5" xr:uid="{321622A6-540C-4410-96F2-A018301D6AF0}"/>
    <hyperlink ref="G15" r:id="rId6" xr:uid="{B38CAB6A-AD36-43F1-AB72-CB2994328965}"/>
    <hyperlink ref="G10" r:id="rId7" xr:uid="{9293AAE0-6ADF-4CC8-83F0-A0B1ED22E427}"/>
    <hyperlink ref="G9" r:id="rId8" xr:uid="{B9F07D46-4041-4EF9-A52C-A2AD831D0634}"/>
    <hyperlink ref="G11" r:id="rId9" xr:uid="{95D3CD3B-C10D-4B58-89C6-D1C27D08FE6D}"/>
    <hyperlink ref="G122" r:id="rId10" xr:uid="{582FA53A-032B-46D5-964E-AEF36ED8DB85}"/>
    <hyperlink ref="G120" r:id="rId11" xr:uid="{5CB61D1D-4C76-420F-A47F-2299C823CBFC}"/>
    <hyperlink ref="G121" r:id="rId12" xr:uid="{D64164B3-206C-4A91-8511-69AE9EDD070A}"/>
    <hyperlink ref="G119" r:id="rId13" xr:uid="{21C7BD43-0043-4D47-9CC1-05C29EE564EB}"/>
    <hyperlink ref="G131" r:id="rId14" xr:uid="{DFDCB690-5306-4C7D-B90B-D10CBFA51AF2}"/>
    <hyperlink ref="G130" r:id="rId15" xr:uid="{27D8B18D-01E5-4E6F-AAC8-9EF7249B60E4}"/>
    <hyperlink ref="G124" r:id="rId16" xr:uid="{E0D9F5C1-ED6C-4D28-9995-53F3B3964B37}"/>
    <hyperlink ref="G128" r:id="rId17" xr:uid="{E8ECECFD-AE57-4FE2-983B-F503D48C0CA5}"/>
    <hyperlink ref="G129" r:id="rId18" xr:uid="{79203913-D8E2-412B-B034-BE16A0B9DCEC}"/>
    <hyperlink ref="G125" r:id="rId19" xr:uid="{4C5AAF89-B05F-4467-97E0-67466EC889F5}"/>
    <hyperlink ref="G154" r:id="rId20" xr:uid="{BCDE3FEA-1504-4C1E-BC5E-D0D174154220}"/>
    <hyperlink ref="G144" r:id="rId21" xr:uid="{9336F7B4-92F7-40F9-8794-EE44DF1C04E1}"/>
    <hyperlink ref="G148" r:id="rId22" xr:uid="{B10475EE-6EB5-4D17-8279-3B87D446A59F}"/>
    <hyperlink ref="G147" r:id="rId23" xr:uid="{B65D3768-5FD5-451D-AF24-872E0976228F}"/>
    <hyperlink ref="G146" r:id="rId24" xr:uid="{86890F95-DDB8-47A9-83BF-8F643C372674}"/>
    <hyperlink ref="G145" r:id="rId25" xr:uid="{0E19370E-7062-4CCB-BF51-3A4E1E20CBF0}"/>
    <hyperlink ref="G141" r:id="rId26" xr:uid="{1760A1E6-D5D4-449E-9F21-7C91EB8E90E5}"/>
    <hyperlink ref="G142" r:id="rId27" xr:uid="{3F12E055-5544-4684-87A0-993A7FD98916}"/>
    <hyperlink ref="G149" r:id="rId28" xr:uid="{80C66B1F-8F18-46E9-9B7F-EF470BAEF08B}"/>
    <hyperlink ref="G151" r:id="rId29" xr:uid="{D8641ACD-3778-4659-B4D3-DD23F1578F99}"/>
    <hyperlink ref="G150" r:id="rId30" xr:uid="{44851668-C501-4F20-8EC1-1F32500D1EB4}"/>
    <hyperlink ref="G155" r:id="rId31" xr:uid="{39CDD9EE-3191-48C7-A0A7-4942A29E428E}"/>
    <hyperlink ref="G1201" r:id="rId32" xr:uid="{2E91C59C-EE74-406E-B03E-FE0DBEF97B6F}"/>
    <hyperlink ref="G1202" r:id="rId33" xr:uid="{F6273D9C-7717-41B3-9DE3-A6A661294C9D}"/>
    <hyperlink ref="G1203" r:id="rId34" xr:uid="{0C41B523-FC22-4448-87DE-7EBFA19411E5}"/>
    <hyperlink ref="G1204" r:id="rId35" xr:uid="{31C484BC-8360-43D3-B009-1D2DC5ABEAF8}"/>
    <hyperlink ref="G1205" r:id="rId36" xr:uid="{DDC6B472-CA97-4071-A315-E6B4CA486983}"/>
    <hyperlink ref="G1209" r:id="rId37" xr:uid="{592E45FD-C8BD-451D-8E79-478BEC740428}"/>
    <hyperlink ref="G1210" r:id="rId38" xr:uid="{7CB56029-DC52-49AC-85B7-A754391B19C9}"/>
    <hyperlink ref="G1214" r:id="rId39" xr:uid="{57B11F86-30E4-45F2-821E-096C92AC5A68}"/>
    <hyperlink ref="G1215" r:id="rId40" xr:uid="{6066F24E-EF69-4CA9-A6E0-D8AA231045FE}"/>
    <hyperlink ref="G1217" r:id="rId41" xr:uid="{F31306BD-0674-4506-92C6-7414612D8667}"/>
    <hyperlink ref="G1218" r:id="rId42" xr:uid="{D2BA5960-7DE4-4AB6-91FF-756D81151C78}"/>
    <hyperlink ref="G1220" r:id="rId43" xr:uid="{AA4BD60A-53CA-428F-8FEF-A5BD1621DD76}"/>
    <hyperlink ref="G1221" r:id="rId44" xr:uid="{1EAE4222-3D5F-4407-A1D7-972DB0C9A519}"/>
    <hyperlink ref="G1223" r:id="rId45" xr:uid="{36CDAD83-9B80-41D2-9BD0-96627E265AFA}"/>
    <hyperlink ref="G1224" r:id="rId46" xr:uid="{849ABE85-41CB-4EDD-A371-58AF11032A52}"/>
    <hyperlink ref="G26" r:id="rId47" xr:uid="{963B5FAA-A472-4AB8-A553-090EDED7D3D6}"/>
    <hyperlink ref="G21" r:id="rId48" xr:uid="{842BA02F-591D-48C2-853D-582B4FEB92D3}"/>
    <hyperlink ref="G28" r:id="rId49" xr:uid="{19C8DC00-2C00-4066-9F61-C93F0B243CDF}"/>
    <hyperlink ref="G4" r:id="rId50" xr:uid="{E7ED4A42-0D27-44A6-9D8A-08350B8A7DCD}"/>
    <hyperlink ref="G6" r:id="rId51" xr:uid="{A643A175-5955-45E5-9D04-42249EA393A6}"/>
    <hyperlink ref="G118" r:id="rId52" xr:uid="{A3E6E1D8-E71B-4CC6-827F-88B43998EAD7}"/>
    <hyperlink ref="G123" r:id="rId53" xr:uid="{66B396BC-498F-42B8-9065-884A10D1D61A}"/>
    <hyperlink ref="G132" r:id="rId54" xr:uid="{AF768EFB-3D51-442F-B2CC-B4157D1829E0}"/>
    <hyperlink ref="G135" r:id="rId55" xr:uid="{D1BC3600-89D1-4027-94A6-00D119B33F37}"/>
    <hyperlink ref="G134" r:id="rId56" xr:uid="{2C5DEC4A-EE61-4976-9EEE-39A0C6101E8B}"/>
    <hyperlink ref="G136" r:id="rId57" xr:uid="{B81D21C6-1373-4B61-AE06-0498586057B5}"/>
    <hyperlink ref="G139" r:id="rId58" xr:uid="{C5439CEE-66EE-4263-8BA8-F1BD042C6C9D}"/>
    <hyperlink ref="G127" r:id="rId59" xr:uid="{00E2BD8E-DD1D-4DBB-A199-E16D0EE22D6B}"/>
    <hyperlink ref="G126" r:id="rId60" xr:uid="{74C24A5A-79C0-430B-8741-CDF33F24BF96}"/>
    <hyperlink ref="G138" r:id="rId61" xr:uid="{1DE2F12C-E5CE-4CBC-8439-A0432EED8FB6}"/>
    <hyperlink ref="G137" r:id="rId62" xr:uid="{7B979053-EB4A-4311-8695-CD40BD0166FE}"/>
    <hyperlink ref="G23" r:id="rId63" xr:uid="{D7EACB49-D859-4195-AD27-D1B807D248E3}"/>
    <hyperlink ref="G22" r:id="rId64" xr:uid="{953EF5C7-E6AC-4A4E-81BD-E3FDA6B3E670}"/>
    <hyperlink ref="G29" r:id="rId65" xr:uid="{B39D0ABD-2FCA-4ED6-84AB-D2A161907C12}"/>
    <hyperlink ref="G30" r:id="rId66" xr:uid="{49AB6031-0A6C-4248-B3FF-749954133CFE}"/>
    <hyperlink ref="G18" r:id="rId67" xr:uid="{8506F77A-CB2C-49D4-9DFF-26C25A6BE4C3}"/>
    <hyperlink ref="G17" r:id="rId68" xr:uid="{1FA7792F-7A90-43CD-9DAE-3825B058BD03}"/>
    <hyperlink ref="G25" r:id="rId69" xr:uid="{80AC726E-5327-4166-896D-733ABBF1FBB5}"/>
    <hyperlink ref="G153" r:id="rId70" xr:uid="{389438C3-0466-41DD-9440-9608CFB57BAD}"/>
    <hyperlink ref="G152" r:id="rId71" xr:uid="{94048461-201C-4F9D-B03C-BBAE8EED90F1}"/>
    <hyperlink ref="G38" r:id="rId72" xr:uid="{7BEB3270-5AB6-464C-BA3F-292A802BC4DD}"/>
    <hyperlink ref="G40" r:id="rId73" xr:uid="{FB8B6DF1-FBF0-4FEC-ADDD-CD3378C41B64}"/>
    <hyperlink ref="G37" r:id="rId74" xr:uid="{3126916D-37B7-4026-9534-16901A55C60B}"/>
    <hyperlink ref="G42" r:id="rId75" xr:uid="{E5B41AB2-C7AD-48C5-B0C2-AF86C080C1BD}"/>
    <hyperlink ref="G44" r:id="rId76" xr:uid="{2D0FBFF2-0720-463D-933B-FD8355CB1DCE}"/>
    <hyperlink ref="G157" r:id="rId77" xr:uid="{18AF6B76-C28F-4E6A-930C-C80F890B397E}"/>
    <hyperlink ref="G158" r:id="rId78" xr:uid="{FE286AA4-C4FA-4C49-8671-4433F14A121C}"/>
    <hyperlink ref="G159" r:id="rId79" xr:uid="{CDB7B83A-AA8B-4824-8955-714E87AA9C4A}"/>
    <hyperlink ref="G163" r:id="rId80" xr:uid="{67974EB5-9931-44A7-8280-2D235A4ED58B}"/>
    <hyperlink ref="G161" r:id="rId81" xr:uid="{0CC7F984-DA9C-45A0-8C4F-ADB95B7C7B68}"/>
    <hyperlink ref="G162" r:id="rId82" xr:uid="{802B64B5-8681-457F-949C-E1F25DC8638F}"/>
    <hyperlink ref="G166" r:id="rId83" xr:uid="{84AB7417-D70A-40F1-835B-8459A4C1EFA0}"/>
    <hyperlink ref="G173" r:id="rId84" xr:uid="{3A5DB05E-6A1E-46E4-B621-E76148A8D117}"/>
    <hyperlink ref="G186" r:id="rId85" xr:uid="{E239EA24-2816-46FE-B4D6-BEBEE799FA3F}"/>
    <hyperlink ref="G199" r:id="rId86" xr:uid="{3390727A-5C6F-4208-A64A-01FF4758647B}"/>
    <hyperlink ref="G208" r:id="rId87" xr:uid="{547EFABA-A56B-474D-8AC0-09AB53269CB8}"/>
    <hyperlink ref="G218" r:id="rId88" xr:uid="{F707263D-EC9B-47C9-9F54-D6DA98064005}"/>
    <hyperlink ref="G229" r:id="rId89" xr:uid="{860C3487-87F5-49A4-A9DD-30DEA6DDBA8E}"/>
    <hyperlink ref="G242" r:id="rId90" xr:uid="{18344727-7A82-4484-B665-A4150A7B6AC0}"/>
    <hyperlink ref="G254" r:id="rId91" xr:uid="{073AE41D-8B64-4473-A3A8-81209F802A85}"/>
    <hyperlink ref="G263" r:id="rId92" xr:uid="{B1F94923-8F7D-441B-9F5E-66B9BB73ED17}"/>
    <hyperlink ref="G274" r:id="rId93" xr:uid="{1C1985D3-1D0E-4B8F-94C0-30A07169EC03}"/>
    <hyperlink ref="G286" r:id="rId94" xr:uid="{79A53D4E-D4FF-4782-B445-5D5624426C04}"/>
    <hyperlink ref="G297" r:id="rId95" xr:uid="{45B85980-FCB3-4150-B7AC-1C5366BF4E57}"/>
    <hyperlink ref="G309" r:id="rId96" xr:uid="{59511D57-78E3-4429-ACD9-2D577CB3358F}"/>
    <hyperlink ref="G176" r:id="rId97" xr:uid="{726B1E89-F0F0-446C-AF4D-DF38D863B652}"/>
    <hyperlink ref="G189" r:id="rId98" xr:uid="{E4F97DA7-E383-4C39-BBA6-42BBE2F38710}"/>
    <hyperlink ref="G202" r:id="rId99" xr:uid="{C73768EC-7EA9-4C23-BA0D-85494C34DBC8}"/>
    <hyperlink ref="G211" r:id="rId100" xr:uid="{E399703F-6A39-4DCD-A54C-53F8AEBF6597}"/>
    <hyperlink ref="G220" r:id="rId101" xr:uid="{3EB02E57-E8B2-4ACA-889E-57A71C13A753}"/>
    <hyperlink ref="G233" r:id="rId102" xr:uid="{39B6540B-FBCD-4054-968F-F28A2BDE2A4B}"/>
    <hyperlink ref="G170" r:id="rId103" xr:uid="{63C1924E-E481-4FB2-B824-ED205B2FA8AF}"/>
    <hyperlink ref="G182" r:id="rId104" xr:uid="{C09E928C-DF1D-4EAB-BB95-952E26A257F9}"/>
    <hyperlink ref="G239" r:id="rId105" xr:uid="{D13D82D0-25DB-4E41-A984-EA277AB59EFE}"/>
    <hyperlink ref="G251" r:id="rId106" xr:uid="{CF30A00F-B134-465E-A219-C7B3CC9EC931}"/>
    <hyperlink ref="G261" r:id="rId107" xr:uid="{1E2E7213-760D-42BD-8255-4294A95308E0}"/>
    <hyperlink ref="G271" r:id="rId108" xr:uid="{276F5B1C-F998-44CA-8B37-B04E405A7DB2}"/>
    <hyperlink ref="G285" r:id="rId109" xr:uid="{8097F191-D447-46CC-9996-15721BCEC0FD}"/>
    <hyperlink ref="G295" r:id="rId110" xr:uid="{BE8A3D1E-ED1B-450E-88E1-14D7F6825F0D}"/>
    <hyperlink ref="G319" r:id="rId111" xr:uid="{645CAC81-1177-4DC4-8407-C07CFB850564}"/>
    <hyperlink ref="G346" r:id="rId112" xr:uid="{FC661C70-934B-4901-BC3E-D1F64C1E12B6}"/>
    <hyperlink ref="G207" r:id="rId113" xr:uid="{A605001C-6620-4D52-ABF3-CF34A3ED9FA0}"/>
    <hyperlink ref="G192" r:id="rId114" xr:uid="{7FF7F58C-4A5A-4BA8-837A-1AF7F39FE9BB}"/>
    <hyperlink ref="G198" r:id="rId115" xr:uid="{215D7E5C-765C-4A50-B65F-13B001FC35F3}"/>
    <hyperlink ref="G236" r:id="rId116" xr:uid="{E997DAD8-FA50-4DC7-BB0F-0F62D3AD68DE}"/>
    <hyperlink ref="G241" r:id="rId117" xr:uid="{05DE7051-83C4-4AF1-AA07-2F06ECE48F90}"/>
    <hyperlink ref="G240" r:id="rId118" xr:uid="{2DDA6BAC-E559-446B-9228-F19598A7046B}"/>
    <hyperlink ref="G252" r:id="rId119" xr:uid="{5BCEAC41-CB86-48FA-9C2C-C8512700A30F}"/>
    <hyperlink ref="G253" r:id="rId120" xr:uid="{A55D073E-6877-4596-993E-70D69980758E}"/>
    <hyperlink ref="G178" r:id="rId121" xr:uid="{B745CF2E-CB1E-4DBC-BD99-B0B69DB2FD2C}"/>
    <hyperlink ref="G191" r:id="rId122" xr:uid="{82AEF9DD-4263-4657-8AB5-636B1F97AD5A}"/>
    <hyperlink ref="G204" r:id="rId123" xr:uid="{B27F6AD6-DFAF-4E3E-B3AB-4B78E23505B8}"/>
    <hyperlink ref="G213" r:id="rId124" xr:uid="{BBCBCB33-2657-402A-A1FC-31444343F000}"/>
    <hyperlink ref="G222" r:id="rId125" xr:uid="{D7F45B24-D46D-48AC-A8CF-9EEDDD166404}"/>
    <hyperlink ref="G235" r:id="rId126" xr:uid="{D6D4D450-3FE3-413B-B896-ED12DA42D36E}"/>
    <hyperlink ref="G247" r:id="rId127" xr:uid="{B713E439-456D-4F72-ACCC-36B65C8FA867}"/>
    <hyperlink ref="G258" r:id="rId128" xr:uid="{7F8E0801-DC51-4F81-B633-989FAB261000}"/>
    <hyperlink ref="G268" r:id="rId129" xr:uid="{22E7BCE9-EE6F-4C9E-B472-E53300771CEC}"/>
    <hyperlink ref="G282" r:id="rId130" xr:uid="{72F3D63D-6E04-45D0-A015-0A080DF24772}"/>
    <hyperlink ref="G291" r:id="rId131" xr:uid="{EDC5CA0A-65A5-43AD-8527-90D478024A03}"/>
    <hyperlink ref="G304" r:id="rId132" xr:uid="{C9A2CB01-6388-4984-8CDB-106A6AE7CC87}"/>
    <hyperlink ref="G317" r:id="rId133" xr:uid="{3A36BEBC-7E0F-4AA8-896B-2885B7C5B94F}"/>
    <hyperlink ref="G332" r:id="rId134" xr:uid="{91F25E1A-6E1E-4AD1-A9CC-42C5ABB4EAD5}"/>
    <hyperlink ref="G343" r:id="rId135" xr:uid="{E23F379B-0DDB-486C-A88D-F77F41C63704}"/>
    <hyperlink ref="G401" r:id="rId136" xr:uid="{40587C45-85BE-40AB-B347-AFCBA24445A7}"/>
    <hyperlink ref="G423" r:id="rId137" xr:uid="{F9A59F46-4662-4157-B911-DEBF596E8D60}"/>
    <hyperlink ref="G446" r:id="rId138" xr:uid="{1606EBE5-2473-4FF3-827E-4EECFF125467}"/>
    <hyperlink ref="G461" r:id="rId139" xr:uid="{4509306F-7A8F-4DAB-8067-14845DD86CF1}"/>
    <hyperlink ref="G382" r:id="rId140" xr:uid="{A345D20E-6112-42B1-866A-D9F64771EBC7}"/>
    <hyperlink ref="G237" r:id="rId141" xr:uid="{6E9878B5-B123-4C88-BEA2-DB401D3F6396}"/>
    <hyperlink ref="G248" r:id="rId142" xr:uid="{46906DBF-A9ED-477A-B86A-24AF714C50A5}"/>
    <hyperlink ref="G168" r:id="rId143" xr:uid="{1B2C78AC-EF93-48FE-9DED-F87047BE658F}"/>
    <hyperlink ref="G167" r:id="rId144" xr:uid="{69D27549-94FC-4B43-9E4F-4EB5626F7BDC}"/>
    <hyperlink ref="G171" r:id="rId145" xr:uid="{CC5A70C3-AC0B-4DFE-AFE8-86BF54A35C9B}"/>
    <hyperlink ref="G172" r:id="rId146" xr:uid="{2AE828E8-C76F-43BE-AC36-98D1AE76B2B5}"/>
    <hyperlink ref="G169" r:id="rId147" xr:uid="{40060A9E-1419-4D56-8481-5ABAA505E5F8}"/>
    <hyperlink ref="G180" r:id="rId148" xr:uid="{F16F7C18-0C33-4ED5-9A5E-EFFA5174F187}"/>
    <hyperlink ref="G184" r:id="rId149" xr:uid="{0DB5A826-B9EB-41AD-8D20-E834FD7E04B9}"/>
    <hyperlink ref="G185" r:id="rId150" xr:uid="{2360188A-8E65-41CE-A02F-22F49BD8EDC5}"/>
    <hyperlink ref="G179" r:id="rId151" xr:uid="{FE5169C0-3CD0-4B0D-80B9-A79C4764AD06}"/>
    <hyperlink ref="G195" r:id="rId152" xr:uid="{E9785B8C-4F87-4406-A984-49F892D076FE}"/>
    <hyperlink ref="G205" r:id="rId153" xr:uid="{4206C295-3072-4382-A99C-1B7DA0D6A471}"/>
    <hyperlink ref="G193" r:id="rId154" xr:uid="{0595D70A-C918-4891-8BDB-6B2F7D71A75B}"/>
    <hyperlink ref="G194" r:id="rId155" xr:uid="{FB24F5F2-7F7C-42D8-991E-B65F8C7993AA}"/>
    <hyperlink ref="G183" r:id="rId156" xr:uid="{04C8E8B7-433A-4E20-9EC1-96467BB6E12E}"/>
    <hyperlink ref="G196" r:id="rId157" xr:uid="{8DA21AAA-E5BF-44EC-BD85-D2385A3D13A3}"/>
    <hyperlink ref="G197" r:id="rId158" xr:uid="{5423BDEF-F586-4F74-B9D0-B2AE6A2EBE5A}"/>
    <hyperlink ref="G181" r:id="rId159" xr:uid="{BB4FD7F3-0F15-4D86-92A8-58B78950DFB6}"/>
    <hyperlink ref="G642" r:id="rId160" xr:uid="{1529DB16-E40B-43A8-BC7C-E7765061776D}"/>
    <hyperlink ref="G666" r:id="rId161" xr:uid="{D7E25019-45B7-4654-868F-8DE933FC09AC}"/>
    <hyperlink ref="G649" r:id="rId162" xr:uid="{C86A57E0-E424-49D8-8D2E-6A730D87D504}"/>
    <hyperlink ref="G647" r:id="rId163" xr:uid="{22C8E8B7-BF1C-4A89-8C67-09F0FB088E96}"/>
    <hyperlink ref="G648" r:id="rId164" xr:uid="{2E38B936-6086-453A-8784-044B3A6ED4F9}"/>
    <hyperlink ref="G671" r:id="rId165" xr:uid="{B53C806B-67AB-41C3-8C46-1FEEDC65B9D3}"/>
    <hyperlink ref="G672" r:id="rId166" xr:uid="{60994620-799D-4F6C-BB33-8FAB4297B6B2}"/>
    <hyperlink ref="G638" r:id="rId167" xr:uid="{11358DB2-4379-4CBF-8635-41D5F72A8D4C}"/>
    <hyperlink ref="G639" r:id="rId168" xr:uid="{89C0BF13-56C5-451D-90C1-98E169CCB079}"/>
    <hyperlink ref="G636" r:id="rId169" xr:uid="{F7D2D918-8C55-4D08-AB0D-518D6DE833A9}"/>
    <hyperlink ref="G640" r:id="rId170" xr:uid="{E0CEA07A-4E19-4E5B-8D59-F551FFB063B9}"/>
    <hyperlink ref="G651" r:id="rId171" xr:uid="{BD9B757F-9B88-4017-BB75-309BB9F8098B}"/>
    <hyperlink ref="G652" r:id="rId172" xr:uid="{C87E556B-1076-4B6A-96CA-6FF21D39948D}"/>
    <hyperlink ref="G653" r:id="rId173" xr:uid="{034BE34C-FDAC-4455-A2A3-216BF8B9520C}"/>
    <hyperlink ref="G655" r:id="rId174" xr:uid="{7B8FF12A-6C2F-40C1-A6EE-88803FC096D0}"/>
    <hyperlink ref="G656" r:id="rId175" xr:uid="{2B39F1E0-124F-4E8C-B44E-BDCE4CB8250C}"/>
    <hyperlink ref="G654" r:id="rId176" xr:uid="{A9D20915-BE2A-446A-B434-331F2B8A2460}"/>
    <hyperlink ref="G646" r:id="rId177" display="IfcPositivePlaneAngleMeasure" xr:uid="{608A13B9-E818-4A97-9F6B-8CF6E1C8AE01}"/>
    <hyperlink ref="G670" r:id="rId178" xr:uid="{0C468101-3955-48D7-94D3-66A106957A8F}"/>
    <hyperlink ref="G675" r:id="rId179" xr:uid="{9768228E-192C-4596-A558-E0EFE0889644}"/>
    <hyperlink ref="G637" r:id="rId180" xr:uid="{86460CF1-DB9F-4AD9-B107-C5967CAB8AC1}"/>
    <hyperlink ref="G661" r:id="rId181" xr:uid="{2E354FBD-8912-4936-B1FE-7FA4199A9715}"/>
    <hyperlink ref="G673" r:id="rId182" xr:uid="{74C3C501-F075-4897-98D2-83BCF336C24C}"/>
    <hyperlink ref="G660" r:id="rId183" xr:uid="{F81250A5-35DD-44CA-BF97-B2F0C5EFAAD2}"/>
    <hyperlink ref="G662" r:id="rId184" xr:uid="{DA65897F-2D9E-4C40-B1C4-96EA2694EEBA}"/>
    <hyperlink ref="G663" r:id="rId185" xr:uid="{3927EAF3-429E-4994-8B53-D62E380842B7}"/>
    <hyperlink ref="G641" r:id="rId186" xr:uid="{A11C7E98-E779-4156-AB19-5E9E8C143784}"/>
    <hyperlink ref="G664" r:id="rId187" xr:uid="{2275CD6E-F11B-48B2-8555-ED0F186A4DBF}"/>
    <hyperlink ref="G665" r:id="rId188" xr:uid="{95AC11B8-4444-43EB-AD0B-44F757A5A10A}"/>
    <hyperlink ref="G635" r:id="rId189" xr:uid="{7889B83E-1BE2-4850-B54C-C282E18AC445}"/>
    <hyperlink ref="G659" r:id="rId190" xr:uid="{1D912C4A-CA80-42D7-9248-34679A0FA35F}"/>
    <hyperlink ref="G217" r:id="rId191" xr:uid="{6E98B1AA-81CB-45DA-BA4B-EF32E798E764}"/>
    <hyperlink ref="G226" r:id="rId192" xr:uid="{D9E7648B-8836-4AEB-ACD4-706760CE6F7E}"/>
    <hyperlink ref="G228" r:id="rId193" xr:uid="{AE4CBD39-48DF-4394-9C97-6F540E442F89}"/>
    <hyperlink ref="G227" r:id="rId194" xr:uid="{7F11921D-CCF6-47F3-ADA6-D8734E5705DD}"/>
    <hyperlink ref="G214" r:id="rId195" xr:uid="{6F8DE4D4-3B73-4A84-B59A-24C5ED5EAA7B}"/>
    <hyperlink ref="G223" r:id="rId196" xr:uid="{48DBDD07-5B18-4F39-8AD3-CFC973A88959}"/>
    <hyperlink ref="G224" r:id="rId197" xr:uid="{BE9921EE-1BAA-4DC7-9F6B-2391F6F5D1B0}"/>
    <hyperlink ref="G188" r:id="rId198" xr:uid="{2B0E5A71-9674-4EAF-BD75-56AE3375AADA}"/>
    <hyperlink ref="G201" r:id="rId199" xr:uid="{898D0F0E-CE77-4B42-9B01-C1D8716F418C}"/>
    <hyperlink ref="G249" r:id="rId200" xr:uid="{D8640D8F-BBC1-4A04-B39C-9795325B41E9}"/>
    <hyperlink ref="G215" r:id="rId201" xr:uid="{F4FA67DB-78D6-40A0-A472-5CB28593A9C2}"/>
    <hyperlink ref="G465" r:id="rId202" xr:uid="{E8BE9031-6204-4ADC-B1B9-456EAD6EA1A4}"/>
    <hyperlink ref="G477" r:id="rId203" xr:uid="{DCD07011-DAC5-4CD2-BD59-4FEA2124C0B9}"/>
    <hyperlink ref="G262" r:id="rId204" xr:uid="{4D36AEDC-F4C1-4854-BD08-C300F7138DB0}"/>
    <hyperlink ref="G273" r:id="rId205" xr:uid="{20525AAB-5F34-45CE-A8D7-D8ED806F763D}"/>
    <hyperlink ref="G296" r:id="rId206" xr:uid="{3393A488-45F7-4A90-8D9A-2FE846916913}"/>
    <hyperlink ref="G321" r:id="rId207" xr:uid="{24230185-9DFA-4BD5-AE1D-ED9DE02C7B2E}"/>
    <hyperlink ref="G337" r:id="rId208" xr:uid="{B11423FD-3CD8-46DA-BC52-069E8A908A25}"/>
    <hyperlink ref="G348" r:id="rId209" xr:uid="{B5A87489-8570-409E-AC83-5451C890D962}"/>
    <hyperlink ref="G259" r:id="rId210" xr:uid="{DA09B559-E60E-43B7-8626-D996EB29A933}"/>
    <hyperlink ref="G269" r:id="rId211" xr:uid="{DA76AC44-2D7E-419E-8B54-FB5387B99DC4}"/>
    <hyperlink ref="G292" r:id="rId212" xr:uid="{3D295FF2-7ED0-429A-8DF1-CD5F8AEED877}"/>
    <hyperlink ref="G473" r:id="rId213" xr:uid="{B873B13D-96FF-4278-A5AD-9C64B0F61922}"/>
    <hyperlink ref="G658" r:id="rId214" xr:uid="{7EE94344-9D1C-45E8-ABE8-B30EDE97F12C}"/>
    <hyperlink ref="G634" r:id="rId215" xr:uid="{3E51B82E-E624-4D83-9607-734550A54092}"/>
    <hyperlink ref="G306" r:id="rId216" xr:uid="{8F22F765-C8AA-4CF8-ACE3-F93A5666D4F6}"/>
    <hyperlink ref="G344" r:id="rId217" xr:uid="{348D0B9D-3B81-4FF1-BA72-8DDF8AA7D61B}"/>
    <hyperlink ref="G376" r:id="rId218" xr:uid="{91D1E5FB-F06A-4D90-B68D-3491A9666AC8}"/>
    <hyperlink ref="G402" r:id="rId219" xr:uid="{3A8995E3-E64B-4D28-AAF3-FA4A2D29AB7B}"/>
    <hyperlink ref="G424" r:id="rId220" xr:uid="{DE8318FD-7304-4870-838D-4DFF6B128D5D}"/>
    <hyperlink ref="G378" r:id="rId221" xr:uid="{C12924EA-C05A-4EE0-B91F-6898A0353149}"/>
    <hyperlink ref="G404" r:id="rId222" xr:uid="{1A289D57-0076-40FF-A351-58D2B809707C}"/>
    <hyperlink ref="G426" r:id="rId223" xr:uid="{B5C01724-3833-4E10-B5F1-69DA4E5AA903}"/>
    <hyperlink ref="G447" r:id="rId224" xr:uid="{5B8BFDD4-7170-4EB0-B376-9F9870075F17}"/>
    <hyperlink ref="G464" r:id="rId225" xr:uid="{0F3EF996-ABE5-4F2B-84CA-A14A6EAF1A12}"/>
    <hyperlink ref="G320" r:id="rId226" xr:uid="{FDAE6EF6-CAE8-4E8E-818A-A772B338EC22}"/>
    <hyperlink ref="G408" r:id="rId227" xr:uid="{AAC3A5EF-C0F4-4B07-B23B-E93B9DF87CB3}"/>
    <hyperlink ref="G430" r:id="rId228" xr:uid="{67FDDEB1-7F84-4953-82D4-9C0D3A42F5DC}"/>
    <hyperlink ref="G452" r:id="rId229" xr:uid="{7F4FEE35-9C34-47CF-96D5-E40EFC06A9F8}"/>
    <hyperlink ref="G674" r:id="rId230" xr:uid="{C757A3DD-46A0-4E93-A1D1-57BC320977D0}"/>
    <hyperlink ref="G256" r:id="rId231" xr:uid="{ED399F38-7FFE-48D3-9FB7-DAF1BA5FAB8D}"/>
    <hyperlink ref="G335" r:id="rId232" xr:uid="{1F6F0EBB-0E82-4A5E-AD0E-E470FA481A28}"/>
    <hyperlink ref="G347" r:id="rId233" xr:uid="{630C38F7-FD39-493B-8709-01E0C55EC081}"/>
    <hyperlink ref="G379" r:id="rId234" xr:uid="{C5C32F3D-312B-4AC2-9A5B-058C819A249C}"/>
    <hyperlink ref="G405" r:id="rId235" xr:uid="{C75D7F51-C30E-444B-959F-CD20F4967A4B}"/>
    <hyperlink ref="G427" r:id="rId236" xr:uid="{0B49E2D8-B2B9-4261-995E-7BDA325F54AB}"/>
    <hyperlink ref="G449" r:id="rId237" xr:uid="{5C01AE78-EB8E-4234-A5FE-71077F943284}"/>
    <hyperlink ref="G206" r:id="rId238" xr:uid="{A22867E6-1AFC-4257-BEE1-9F67273D3627}"/>
    <hyperlink ref="G216" r:id="rId239" xr:uid="{F4DF921F-A175-4962-9880-1B1C1ADC3F82}"/>
    <hyperlink ref="G225" r:id="rId240" xr:uid="{4850736E-215E-42FD-80A5-95E54D233EAC}"/>
    <hyperlink ref="G238" r:id="rId241" xr:uid="{3D63C551-4A89-4C8D-95AA-4B85A332A2E8}"/>
    <hyperlink ref="G250" r:id="rId242" xr:uid="{78ED96CF-7735-4CFD-B26E-976A84E99DFB}"/>
    <hyperlink ref="G260" r:id="rId243" xr:uid="{9781A2B5-40B4-4324-82EB-273F24A29EB2}"/>
    <hyperlink ref="G284" r:id="rId244" xr:uid="{D7C5257A-D644-4A54-B343-65087ABDC154}"/>
    <hyperlink ref="G307" r:id="rId245" xr:uid="{E8832FAB-A671-406B-A560-86BA6D282EDE}"/>
    <hyperlink ref="G318" r:id="rId246" xr:uid="{80887E61-735C-4300-85C6-17BE7E1B7B5D}"/>
    <hyperlink ref="G333" r:id="rId247" xr:uid="{0288C8DC-E132-4D00-B4D6-D9124C1463AC}"/>
    <hyperlink ref="G345" r:id="rId248" xr:uid="{49F07FD7-70D8-44ED-A3F2-7D4E5FA6C7DF}"/>
    <hyperlink ref="G554" r:id="rId249" xr:uid="{66B038E2-BF75-4ED6-AF55-624B029D2A6B}"/>
    <hyperlink ref="G351" r:id="rId250" xr:uid="{76BF5631-69FC-47CE-BE31-1A02DEB14458}"/>
    <hyperlink ref="G83" r:id="rId251" xr:uid="{256CF0D5-DDD9-41D6-AFEF-ADB099C63378}"/>
    <hyperlink ref="G84" r:id="rId252" xr:uid="{D2F4782C-6613-46C3-8347-D93379B6A917}"/>
    <hyperlink ref="G143" r:id="rId253" xr:uid="{99DCEB4C-06DB-43C3-A8A9-251F1BE530BE}"/>
    <hyperlink ref="G164" r:id="rId254" xr:uid="{CBD1A8BC-1570-4F02-8F2A-B08531B3AE14}"/>
    <hyperlink ref="G272" r:id="rId255" xr:uid="{0BE564FD-F0E4-4A3A-A586-EE5C022F64CE}"/>
    <hyperlink ref="G327" r:id="rId256" xr:uid="{0BEAD67A-76AA-4DA6-A3BB-5ABD3D0F0877}"/>
    <hyperlink ref="G325" r:id="rId257" xr:uid="{9BC0476F-1BCE-48D2-B2D6-DBEB89A8509E}"/>
    <hyperlink ref="G329" r:id="rId258" xr:uid="{A792B62B-4593-452F-9404-69AD81C4EB60}"/>
    <hyperlink ref="G328" r:id="rId259" xr:uid="{26A11C6C-28C9-440E-9124-6895C5C0231B}"/>
    <hyperlink ref="G326" r:id="rId260" xr:uid="{8BE06D39-A7F8-4B75-A890-DA77DD1832EB}"/>
    <hyperlink ref="G244" r:id="rId261" xr:uid="{1436E179-D1F5-4A29-B43F-26F82EF191D6}"/>
    <hyperlink ref="G245" r:id="rId262" xr:uid="{BB3E52AA-874D-4FAD-8BED-F566C653A5AB}"/>
    <hyperlink ref="G231" r:id="rId263" xr:uid="{1720228E-B766-4908-BB9B-47DCC6B334BC}"/>
    <hyperlink ref="G265" r:id="rId264" xr:uid="{2584ACB0-BC50-40C7-8CBD-A3523F8C01A0}"/>
    <hyperlink ref="G266" r:id="rId265" xr:uid="{19418DA2-B800-4967-A577-26B6954C4298}"/>
    <hyperlink ref="G175" r:id="rId266" xr:uid="{CAE53DF3-0B97-4657-87F1-775608FFDE8B}"/>
    <hyperlink ref="G283" r:id="rId267" xr:uid="{46DD08FB-AE0D-4B01-AD39-DDE387B9A9E3}"/>
    <hyperlink ref="G293" r:id="rId268" xr:uid="{1C7C7F73-ECE5-419F-AAFA-2A463CEC670F}"/>
    <hyperlink ref="G302" r:id="rId269" xr:uid="{C678D34D-E38F-40AD-894B-74EEB5197E63}"/>
    <hyperlink ref="G301" r:id="rId270" xr:uid="{78B0A240-7C9F-4364-B7E9-0036E9A262A4}"/>
    <hyperlink ref="G305" r:id="rId271" xr:uid="{FE810156-69BB-4BF1-8B75-6DAF397C1608}"/>
    <hyperlink ref="G294" r:id="rId272" xr:uid="{65FF82A3-CA22-4FE1-9BB4-7A3786ED7BF7}"/>
    <hyperlink ref="G311" r:id="rId273" xr:uid="{FAFCDF8A-8125-40D7-9797-207838E8E97E}"/>
    <hyperlink ref="G313" r:id="rId274" xr:uid="{BA9BFE59-1481-4EBC-A464-395E8944D9F1}"/>
    <hyperlink ref="G314" r:id="rId275" xr:uid="{7F12A931-F80A-4C3F-B2F7-7DFE369E2512}"/>
    <hyperlink ref="G315" r:id="rId276" xr:uid="{4187E6E1-9641-492E-9472-0A19DF31CB62}"/>
    <hyperlink ref="G322" r:id="rId277" xr:uid="{FFFDF7FB-4274-4278-9C5C-972151303215}"/>
    <hyperlink ref="G323" r:id="rId278" xr:uid="{27FE86E0-8F34-438E-B5AF-A344C958CE75}"/>
    <hyperlink ref="G308" r:id="rId279" display="IfcText" xr:uid="{64F24A5C-01D9-4548-B6CC-1191FA38C7BE}"/>
    <hyperlink ref="G330" r:id="rId280" xr:uid="{D8F08962-56FB-43A5-AE27-ECEA2D47AB28}"/>
    <hyperlink ref="G338" r:id="rId281" xr:uid="{BBE11A31-025F-4A0B-994D-5C2AFD9E27A0}"/>
    <hyperlink ref="G339" r:id="rId282" xr:uid="{D1291588-AEFA-4A02-BBB3-EAD447E9624B}"/>
    <hyperlink ref="G340" r:id="rId283" xr:uid="{A0670C1E-FF98-4263-970A-7C7F6331024F}"/>
    <hyperlink ref="G341" r:id="rId284" xr:uid="{3BB528FB-AA2B-4788-9DD3-370DE7055C8D}"/>
    <hyperlink ref="G334" r:id="rId285" xr:uid="{F5C344B2-D577-434A-AFF2-B8349D307B12}"/>
    <hyperlink ref="G299" r:id="rId286" xr:uid="{F243FA87-EA46-4AC6-A640-124B773AE642}"/>
    <hyperlink ref="G270" r:id="rId287" xr:uid="{14F180C1-B404-4E72-853E-1D43A766CD9B}"/>
    <hyperlink ref="G355" r:id="rId288" xr:uid="{4AB18EC3-1684-4949-A487-30A3A655D743}"/>
    <hyperlink ref="G356" r:id="rId289" xr:uid="{99280843-E3A1-495A-868D-9B2B1EE120D5}"/>
    <hyperlink ref="G357" r:id="rId290" xr:uid="{7D5CCC8C-31DC-41FE-A554-A0F99FEDA335}"/>
    <hyperlink ref="G336" r:id="rId291" xr:uid="{D53132E8-E8BB-4491-A686-8936CB599CD9}"/>
    <hyperlink ref="G349" r:id="rId292" xr:uid="{1971BF1F-4328-4297-895B-4F5AF2B3A14A}"/>
    <hyperlink ref="G353" r:id="rId293" xr:uid="{02040BD3-EB01-4ABE-8B17-C9EB62372ACF}"/>
    <hyperlink ref="G352" r:id="rId294" xr:uid="{81AA6EFD-52B0-4DC3-A56F-44C490472ADA}"/>
    <hyperlink ref="G361" r:id="rId295" xr:uid="{88B7ACBA-1B79-49FE-9F34-47F1CEA1948F}"/>
    <hyperlink ref="G359" r:id="rId296" xr:uid="{4A8CF04B-707F-4BB8-BB4C-CDD9C5655004}"/>
    <hyperlink ref="G364" r:id="rId297" xr:uid="{4CCB9F94-B4A4-4A9C-AD3B-BE0C8AAFDFC4}"/>
    <hyperlink ref="G362" r:id="rId298" xr:uid="{015B8E27-480C-4BCD-939C-B2DC33F11D75}"/>
    <hyperlink ref="G360" r:id="rId299" xr:uid="{C1239F99-96C7-4985-AF5B-5EF90A5E3EFA}"/>
    <hyperlink ref="G367" r:id="rId300" xr:uid="{C8FB0EC9-1ED6-4791-8C7C-28C352D3CE33}"/>
    <hyperlink ref="G371" r:id="rId301" xr:uid="{08AE4BEC-D0EF-41FC-8AD9-A963AF8B6232}"/>
    <hyperlink ref="G372" r:id="rId302" xr:uid="{BDA6D7B4-DF64-4B2B-B416-4450E4E7CA62}"/>
    <hyperlink ref="G373" r:id="rId303" xr:uid="{884CFB01-72FD-49BF-BFF1-C7948B0F2279}"/>
    <hyperlink ref="G365" r:id="rId304" xr:uid="{2FD70132-DC49-4596-9DBF-17D6878768A3}"/>
    <hyperlink ref="G369" r:id="rId305" xr:uid="{F0C439F2-912E-4943-A58C-551EEA5E83AA}"/>
    <hyperlink ref="G368" r:id="rId306" xr:uid="{8AD0014C-B4F0-46FD-876D-5E36291EDF74}"/>
    <hyperlink ref="G366" r:id="rId307" xr:uid="{C0472B29-6C76-4C0A-95B2-9433154EB546}"/>
    <hyperlink ref="G350" r:id="rId308" xr:uid="{3A9D5B64-D3B8-4D36-B2F7-74D6796F4EA2}"/>
    <hyperlink ref="G370" r:id="rId309" xr:uid="{1D727A48-DA3D-47AE-9B1B-7AC3DBF0489B}"/>
    <hyperlink ref="G354" r:id="rId310" xr:uid="{42799B7A-9416-4663-8A15-61F5AF214FB2}"/>
    <hyperlink ref="G363" r:id="rId311" xr:uid="{856AFB6D-1EA1-462B-BE9B-11895BC6E320}"/>
    <hyperlink ref="G375" r:id="rId312" xr:uid="{5BE45664-F339-4009-830C-0EF7E9B773EF}"/>
    <hyperlink ref="G391" r:id="rId313" xr:uid="{537C9E5C-9505-4D1A-AB9A-C3755088D2C7}"/>
    <hyperlink ref="G393" r:id="rId314" xr:uid="{E9B9CFAD-7D9B-458D-BFF1-7AB49BD5C8E8}"/>
    <hyperlink ref="G392" r:id="rId315" xr:uid="{C7698A37-FB1D-46A9-A1F9-CA28A39C0160}"/>
    <hyperlink ref="G394" r:id="rId316" xr:uid="{F454BC49-D266-47A2-A32C-71070CFC401D}"/>
    <hyperlink ref="G438" r:id="rId317" xr:uid="{84C4C974-2FCC-4111-9645-BC1678132C34}"/>
    <hyperlink ref="G440" r:id="rId318" xr:uid="{55E14796-E6B6-4DE5-913F-86DF833D9581}"/>
    <hyperlink ref="G439" r:id="rId319" xr:uid="{056D3DD9-0653-4BEA-B3FB-7429285F5BDF}"/>
    <hyperlink ref="G454" r:id="rId320" xr:uid="{41C03EBD-972C-420E-A161-2FF2A4E72BEC}"/>
    <hyperlink ref="G455" r:id="rId321" xr:uid="{0A5CEB39-42E6-4EB0-BDB0-576429826EDF}"/>
    <hyperlink ref="G384" r:id="rId322" xr:uid="{ED88EA34-AEEC-4CC1-831B-105A7F8D6342}"/>
    <hyperlink ref="G432" r:id="rId323" xr:uid="{134566A7-1B5C-4A04-9830-950775BA50A1}"/>
    <hyperlink ref="G407" r:id="rId324" xr:uid="{092C2DA4-95C8-4E59-A5D7-4772D84B2627}"/>
    <hyperlink ref="G429" r:id="rId325" xr:uid="{3782A2B8-6021-480C-8103-14FD07992196}"/>
    <hyperlink ref="G451" r:id="rId326" xr:uid="{BA0C0D8A-734A-4672-ACF7-A65596C3FAEF}"/>
    <hyperlink ref="G381" r:id="rId327" xr:uid="{6439C42E-7B73-495D-AA0C-3C1687A553D9}"/>
    <hyperlink ref="G380" r:id="rId328" display="IfcText" xr:uid="{09450C44-BACF-4896-802C-D3A0DD23A106}"/>
    <hyperlink ref="G406" r:id="rId329" display="IfcText" xr:uid="{7EF07765-FC87-437C-A6B6-D17723B6A7B8}"/>
    <hyperlink ref="G428" r:id="rId330" display="IfcText" xr:uid="{702BEE99-13AA-4159-A2E4-8768B704BA6C}"/>
    <hyperlink ref="G450" r:id="rId331" display="IfcText" xr:uid="{4B1F69AC-087F-4320-A57C-2EE85F9755E7}"/>
    <hyperlink ref="G456" r:id="rId332" xr:uid="{1EFB6311-9500-4FA6-8DCA-CC9FB5208EF5}"/>
    <hyperlink ref="G396" r:id="rId333" xr:uid="{0705A1F2-55A7-43F7-92E2-98AF528933D4}"/>
    <hyperlink ref="G395" r:id="rId334" xr:uid="{E62A84FF-2B6C-4D89-8D83-D8BF14BA996D}"/>
    <hyperlink ref="G398" r:id="rId335" xr:uid="{26684B0B-2003-4575-96AB-6B6A476FD9A1}"/>
    <hyperlink ref="G397" r:id="rId336" xr:uid="{605021A5-CB9A-4B14-8912-E88BE6216ECA}"/>
    <hyperlink ref="G416" r:id="rId337" xr:uid="{356EB885-D68C-4828-8B1F-88D742C65031}"/>
    <hyperlink ref="G418" r:id="rId338" xr:uid="{EF9A5FB3-0946-4506-9D83-3C5EDB91C5E7}"/>
    <hyperlink ref="G417" r:id="rId339" xr:uid="{3FBCAE8B-4D0B-4136-82F6-8CE0030D6E48}"/>
    <hyperlink ref="G420" r:id="rId340" xr:uid="{83009E3E-D817-409A-A717-9DA3A9B47DDA}"/>
    <hyperlink ref="G419" r:id="rId341" xr:uid="{14315C30-72D6-454A-82B0-5DD0CB060E9E}"/>
    <hyperlink ref="G441" r:id="rId342" xr:uid="{09BB8F0D-2180-4FE7-AAD1-3282144BF3A6}"/>
    <hyperlink ref="G443" r:id="rId343" xr:uid="{AE3F71A5-83A1-4332-B372-344A07912F93}"/>
    <hyperlink ref="G442" r:id="rId344" xr:uid="{9254F380-0E69-4699-9AE4-05A697FBCA70}"/>
    <hyperlink ref="G459" r:id="rId345" xr:uid="{9A126635-C639-4413-8034-390B9A9BCDFD}"/>
    <hyperlink ref="G458" r:id="rId346" xr:uid="{9C7218CB-9928-4479-A127-424F75890406}"/>
    <hyperlink ref="G385" r:id="rId347" xr:uid="{B7EB0A18-929D-4131-AD1B-9AE196FC8490}"/>
    <hyperlink ref="G389" r:id="rId348" xr:uid="{9B7E1586-3DB6-4618-98E4-F9FF5C764518}"/>
    <hyperlink ref="G390" r:id="rId349" xr:uid="{BA9911CE-2E2B-4967-8C2E-BFF2FBA89E61}"/>
    <hyperlink ref="G386" r:id="rId350" xr:uid="{21FBED01-4373-470B-8575-0D1554A6A954}"/>
    <hyperlink ref="G387" r:id="rId351" xr:uid="{305748A6-C675-4B46-8EB5-ACDDBF019F49}"/>
    <hyperlink ref="G388" r:id="rId352" xr:uid="{FDC4998F-D9B6-407B-AB38-D22C151CF718}"/>
    <hyperlink ref="G377" r:id="rId353" xr:uid="{811AD408-19E2-4675-BBC5-34561A44625F}"/>
    <hyperlink ref="G403" r:id="rId354" xr:uid="{81DED67B-37FA-4A3A-A40D-19EFBEA58881}"/>
    <hyperlink ref="G415" r:id="rId355" xr:uid="{EE0868C8-B2B9-424F-B2F3-3C0E726A866E}"/>
    <hyperlink ref="G410" r:id="rId356" xr:uid="{B0FCAD2F-AFEC-4C70-94B2-DD4092276383}"/>
    <hyperlink ref="G411" r:id="rId357" xr:uid="{7B8B7A69-32CE-42E2-83A6-945FDAD8FD18}"/>
    <hyperlink ref="G412" r:id="rId358" xr:uid="{CB3014E1-6425-440A-8210-5AEA19B93AED}"/>
    <hyperlink ref="G413" r:id="rId359" xr:uid="{20B7F1E3-5239-4B0C-9BE9-E1582714D581}"/>
    <hyperlink ref="G414" r:id="rId360" xr:uid="{809DCAB9-4F0D-434D-961B-8F245726B2F2}"/>
    <hyperlink ref="G433" r:id="rId361" xr:uid="{F74AFD90-27D8-43DE-8395-BC94B04050CD}"/>
    <hyperlink ref="G434" r:id="rId362" xr:uid="{E8A75EBB-AE50-4077-90EF-A796477B094B}"/>
    <hyperlink ref="G435" r:id="rId363" xr:uid="{2878F545-D8C0-4D25-A6E9-3CC0C660FB97}"/>
    <hyperlink ref="G436" r:id="rId364" xr:uid="{62401B5B-6F75-49DE-BA94-CD27F279846B}"/>
    <hyperlink ref="G437" r:id="rId365" xr:uid="{F9387A30-76AD-4EBF-81DD-447B8C5463AA}"/>
    <hyperlink ref="G425" r:id="rId366" xr:uid="{CF04DCF8-ECF8-404E-93C0-BBE1566B5731}"/>
    <hyperlink ref="G448" r:id="rId367" xr:uid="{344F98FE-285C-446C-AB20-A8A008541439}"/>
    <hyperlink ref="G46" r:id="rId368" xr:uid="{5990A2D8-7B20-45EB-BD88-A7C019D151FE}"/>
    <hyperlink ref="G47" r:id="rId369" xr:uid="{ABCE44E5-EF75-4A5B-BE1E-D76ADB931A8E}"/>
    <hyperlink ref="G49" r:id="rId370" xr:uid="{C10C72A7-0E3B-46E4-B17C-85753B514B9D}"/>
    <hyperlink ref="G53" r:id="rId371" xr:uid="{C84286E1-CE1A-4F63-B08D-DAC9CD6F2B6C}"/>
    <hyperlink ref="G57" r:id="rId372" xr:uid="{3D34635E-766A-411F-9E13-C4CBACD44AF2}"/>
    <hyperlink ref="G62" r:id="rId373" xr:uid="{2D51E17C-7A0F-4ED1-A834-9F4FB1831741}"/>
    <hyperlink ref="G66" r:id="rId374" xr:uid="{5AE77004-446E-456D-8C90-236F65F9E81A}"/>
    <hyperlink ref="G71" r:id="rId375" xr:uid="{837FCD38-BB80-418A-98AE-CDF99FC7943E}"/>
    <hyperlink ref="G75" r:id="rId376" xr:uid="{208900BB-E56F-4F61-A305-D48597B48DEF}"/>
    <hyperlink ref="G80" r:id="rId377" xr:uid="{5092A701-BACC-4F7F-A90F-B9E9886DC5D5}"/>
    <hyperlink ref="G91" r:id="rId378" xr:uid="{9E55CD15-0E1C-4DD1-ABB6-60135EE92F4F}"/>
    <hyperlink ref="G97" r:id="rId379" xr:uid="{47273BBE-07BE-4BE3-AAC5-DF8584698455}"/>
    <hyperlink ref="G103" r:id="rId380" xr:uid="{99EA19E9-9038-46CA-873E-A31954E8AC48}"/>
    <hyperlink ref="G109" r:id="rId381" xr:uid="{A6FDD55A-9CAE-4F3A-9E80-8310ADCE6784}"/>
    <hyperlink ref="G51" r:id="rId382" xr:uid="{1C08D392-B89A-46F6-8B2C-1009619B3131}"/>
    <hyperlink ref="G55" r:id="rId383" xr:uid="{0CDBD9C3-B297-4B8C-87A2-1E9D102752C5}"/>
    <hyperlink ref="G60" r:id="rId384" xr:uid="{E9E7B64A-FCFA-45BB-81CD-DCD7F1599F9E}"/>
    <hyperlink ref="G94" r:id="rId385" xr:uid="{16FAAA32-E9C7-4863-93B8-F2FC4FC4A35E}"/>
    <hyperlink ref="G93" r:id="rId386" xr:uid="{E33F414E-FF93-43F8-B535-9B0575A12FDE}"/>
    <hyperlink ref="G39" r:id="rId387" xr:uid="{5EEAD63F-2495-4C5E-81DF-FCFF799CB0BC}"/>
    <hyperlink ref="G43" r:id="rId388" xr:uid="{02A2DCBF-ADB1-4E9E-836F-8BAE68054960}"/>
    <hyperlink ref="G50" r:id="rId389" xr:uid="{8EF9C003-E6DB-48A9-8B25-5DEE862AF5CA}"/>
    <hyperlink ref="G54" r:id="rId390" xr:uid="{02188511-5094-454C-B42C-D223F3BB60F0}"/>
    <hyperlink ref="G59" r:id="rId391" xr:uid="{EF189137-AAB3-4D54-AF74-5ABB8A886E92}"/>
    <hyperlink ref="G58" r:id="rId392" xr:uid="{A43F8849-EC57-4CCE-858E-7EEB3960349C}"/>
    <hyperlink ref="G63" r:id="rId393" xr:uid="{ADC46581-F65F-4902-8785-3BE522F775AA}"/>
    <hyperlink ref="G67" r:id="rId394" xr:uid="{FDD452D9-6A85-4A8D-99AF-4EBDD928F793}"/>
    <hyperlink ref="G68" r:id="rId395" xr:uid="{809F2CCB-06CB-4A30-B186-F275A2E4F99E}"/>
    <hyperlink ref="G72" r:id="rId396" xr:uid="{F6DA0C18-0219-421B-AE64-122EEAA90ED2}"/>
    <hyperlink ref="G76" r:id="rId397" xr:uid="{F358E68E-36DA-4C1D-B4BA-308A5DAA6C41}"/>
    <hyperlink ref="G77" r:id="rId398" xr:uid="{4C0BA3F1-EF3B-4187-9BB2-8E12DF423A6A}"/>
    <hyperlink ref="G81" r:id="rId399" xr:uid="{53336884-DF78-4EA7-8DB6-127B462FB5F2}"/>
    <hyperlink ref="G82" r:id="rId400" xr:uid="{58CDD8AF-6503-4996-8B52-B211D4910922}"/>
    <hyperlink ref="G64" r:id="rId401" xr:uid="{BF6786AA-8E1F-4E5A-BF28-AFDB52E2777A}"/>
    <hyperlink ref="G69" r:id="rId402" xr:uid="{42AFBE35-9D2E-4667-A099-BE37A5D5867E}"/>
    <hyperlink ref="G73" r:id="rId403" xr:uid="{7F16D424-4FB8-42CC-AC34-76886D2A7B2D}"/>
    <hyperlink ref="G78" r:id="rId404" xr:uid="{E0BCE4B7-D516-4C0B-8098-EBF3EAE76C2F}"/>
    <hyperlink ref="G85" r:id="rId405" xr:uid="{226F0889-124F-4F03-89C4-8F7B63A4E147}"/>
    <hyperlink ref="G89" r:id="rId406" xr:uid="{B31CD454-A9E5-4456-8087-49C905ADBD29}"/>
    <hyperlink ref="G95" r:id="rId407" xr:uid="{64F42769-5AA6-4F14-B554-4CEF54084C5A}"/>
    <hyperlink ref="G101" r:id="rId408" xr:uid="{6F8723B5-F046-4F06-8F13-BDB5CB83F33B}"/>
    <hyperlink ref="G107" r:id="rId409" xr:uid="{1CEB6831-9909-4E68-94BA-67073A99C4BE}"/>
    <hyperlink ref="G114" r:id="rId410" xr:uid="{72CEC86A-B56D-4708-BF6B-E2B2B074125A}"/>
    <hyperlink ref="G113" r:id="rId411" xr:uid="{5FD10346-8FB4-4916-A9FE-52088D7C974B}"/>
    <hyperlink ref="G112" r:id="rId412" xr:uid="{B0E33919-8D2F-47DF-8A22-C71FDFF891E2}"/>
    <hyperlink ref="G111" r:id="rId413" xr:uid="{0C972A84-2DDA-4543-AC43-25FC926DC81E}"/>
    <hyperlink ref="G110" r:id="rId414" xr:uid="{3F817CB2-7BEA-40C6-A327-A8ADA668ACC5}"/>
    <hyperlink ref="G106" r:id="rId415" xr:uid="{CFDAD413-A322-48C7-9391-AD9C6FB403BF}"/>
    <hyperlink ref="G105" r:id="rId416" xr:uid="{F14F72E6-8B38-428F-B976-9DF34A2B27F6}"/>
    <hyperlink ref="G104" r:id="rId417" xr:uid="{A88D1DA5-BF86-43C0-A4EE-2698241B4052}"/>
    <hyperlink ref="G100" r:id="rId418" xr:uid="{C8AFB56A-EC07-46EB-887A-BD10FA4CA8A3}"/>
    <hyperlink ref="G99" r:id="rId419" xr:uid="{21A6C2A0-ADA3-4AFC-AAEA-221B9CFDCB80}"/>
    <hyperlink ref="G98" r:id="rId420" xr:uid="{C84F710C-A583-426D-A4C3-28BF3FF9813D}"/>
    <hyperlink ref="G92" r:id="rId421" xr:uid="{6EB1E2D6-7AF7-4532-A31B-B5F389144C6D}"/>
    <hyperlink ref="G88" r:id="rId422" xr:uid="{02E6E4D8-08E6-49F4-BCAF-7AFE934EBD40}"/>
    <hyperlink ref="G87" r:id="rId423" xr:uid="{C18221E0-EA38-4863-8CCF-1C2226EA603C}"/>
    <hyperlink ref="G31" r:id="rId424" xr:uid="{768AAF09-D3E1-4330-B5F3-0FCD9E6AF137}"/>
    <hyperlink ref="G32" r:id="rId425" xr:uid="{4750D422-5DE7-4FAE-88D2-37C295695D2C}"/>
    <hyperlink ref="G33" r:id="rId426" xr:uid="{F9E42034-EFAF-42D6-8086-C8445C6C71B0}"/>
    <hyperlink ref="G34" r:id="rId427" xr:uid="{17F4EC35-5B5D-487B-B19E-F2A32D640590}"/>
    <hyperlink ref="G35" r:id="rId428" xr:uid="{F8082DDC-3717-4AFE-A524-CFBE230E7CA8}"/>
    <hyperlink ref="G27" r:id="rId429" xr:uid="{3DC390F8-1B3B-4307-ADA6-AB5F4DA4E85A}"/>
    <hyperlink ref="G20" r:id="rId430" xr:uid="{43F95E54-E2E3-475E-8E1E-A0F0BC3ECD2E}"/>
    <hyperlink ref="G16" r:id="rId431" xr:uid="{9670A2D6-8731-4BF4-9B58-A7606B2BE4D9}"/>
    <hyperlink ref="G463" r:id="rId432" xr:uid="{1EF67077-5E2F-45B3-8B5E-9F9FA93612B4}"/>
    <hyperlink ref="G462" r:id="rId433" xr:uid="{DEA69A66-5F56-41A1-B7F4-44A354E771A1}"/>
    <hyperlink ref="G399" r:id="rId434" xr:uid="{573F040E-610F-4F7D-85AF-E85CCDA61542}"/>
    <hyperlink ref="G421" r:id="rId435" xr:uid="{E409BFF1-698E-44B0-81E8-BFA532177628}"/>
    <hyperlink ref="G444" r:id="rId436" xr:uid="{4149B853-005C-4759-865B-CE5B1DF0887D}"/>
    <hyperlink ref="G457" r:id="rId437" xr:uid="{BB4E305E-21D1-4E78-9A24-834DAA8971BA}"/>
    <hyperlink ref="G488" r:id="rId438" xr:uid="{6981F548-A88E-448F-9273-467626C0FCF6}"/>
    <hyperlink ref="G486" r:id="rId439" xr:uid="{B177319D-53D9-4529-A82E-195397C45972}"/>
    <hyperlink ref="G487" r:id="rId440" xr:uid="{91508E12-EC52-4CE7-8688-4631E64EBEFE}"/>
    <hyperlink ref="G489" r:id="rId441" xr:uid="{C7EDA466-5556-43C2-B2D4-CB97E2592FA3}"/>
    <hyperlink ref="G490" r:id="rId442" xr:uid="{47D067DF-4020-4A0A-A148-321B55F72D1F}"/>
    <hyperlink ref="G492" r:id="rId443" xr:uid="{37DBBF91-BDCC-485B-9D71-3D6E359F9DA1}"/>
    <hyperlink ref="G491" r:id="rId444" xr:uid="{7BD9158C-141A-44F7-B9BE-82D35C05AD14}"/>
    <hyperlink ref="G470" r:id="rId445" xr:uid="{1CD403A7-0A0A-4FD7-93BF-67CB826C00DD}"/>
    <hyperlink ref="G469" r:id="rId446" xr:uid="{0A2D66E7-6ADD-425E-83A4-F5EF6A99E04A}"/>
    <hyperlink ref="G471" r:id="rId447" xr:uid="{6C49FDA4-FFF3-4945-9467-3567424841C9}"/>
    <hyperlink ref="G484" r:id="rId448" xr:uid="{B21B6923-22D2-4381-8709-16B349FC0FB6}"/>
    <hyperlink ref="G485" r:id="rId449" xr:uid="{73CC648E-3401-43DA-A12A-129BEE66DC64}"/>
    <hyperlink ref="G482" r:id="rId450" xr:uid="{63D06198-8CAD-40BE-BAA4-D2E3A3059D74}"/>
    <hyperlink ref="G481" r:id="rId451" xr:uid="{1BCE5424-5576-4062-8416-D841995D4298}"/>
    <hyperlink ref="G478" r:id="rId452" xr:uid="{9061E4B6-A891-4FC1-9EDF-F342E8A707EE}"/>
    <hyperlink ref="G474" r:id="rId453" xr:uid="{FE223B4B-827F-4F50-B1BD-BB75F9E53CF2}"/>
    <hyperlink ref="G475" r:id="rId454" xr:uid="{A4037C5B-AE63-4713-B054-5F5B3AD3C411}"/>
    <hyperlink ref="G476" r:id="rId455" xr:uid="{79281503-2C65-4052-B1E6-E6478B70672F}"/>
    <hyperlink ref="G483" r:id="rId456" xr:uid="{659A0ADA-1201-4B51-ADC1-0E3CA25E1A64}"/>
    <hyperlink ref="G494" r:id="rId457" xr:uid="{67300068-796E-4607-93BC-43E9BAE2E113}"/>
    <hyperlink ref="G496" r:id="rId458" xr:uid="{24FB928C-D879-40CB-B7BC-FD72C88107FF}"/>
    <hyperlink ref="G495" r:id="rId459" xr:uid="{22204A0F-4829-4FD7-8E87-D44DD856CE13}"/>
    <hyperlink ref="G497" r:id="rId460" xr:uid="{72D31C95-0103-4088-94BD-5971CCB85D4C}"/>
    <hyperlink ref="G498" r:id="rId461" xr:uid="{2E4F51EF-28DD-451A-A3F4-A06E2AE47786}"/>
    <hyperlink ref="G499" r:id="rId462" xr:uid="{D60168CA-3B27-4139-A4C7-95563323958B}"/>
    <hyperlink ref="G501" r:id="rId463" xr:uid="{93F069FA-280F-4F56-81D7-C815888445D4}"/>
    <hyperlink ref="G503" r:id="rId464" xr:uid="{A7AE2DEA-AA29-4FD2-BDDA-17D0E2B3BC80}"/>
    <hyperlink ref="G502" r:id="rId465" xr:uid="{8767AC02-46CD-41D7-948A-5B2305921B8C}"/>
    <hyperlink ref="G537" r:id="rId466" xr:uid="{CC842028-C7CE-4BF6-A913-12E2F6A72E14}"/>
    <hyperlink ref="G539" r:id="rId467" xr:uid="{0B0D8190-E1E6-4FD3-A4A5-14E700EAD97C}"/>
    <hyperlink ref="G538" r:id="rId468" xr:uid="{F57BF89D-B015-4DDC-B68E-D4AFF3C0C884}"/>
    <hyperlink ref="G541" r:id="rId469" xr:uid="{3B20971F-13A6-4D5E-B8ED-31EB73EEFF71}"/>
    <hyperlink ref="G542" r:id="rId470" xr:uid="{49260961-3253-44EC-8E13-8AA3D47CD874}"/>
    <hyperlink ref="G547" r:id="rId471" xr:uid="{5B71919E-D83C-4524-8264-4D5215A37236}"/>
    <hyperlink ref="G548" r:id="rId472" xr:uid="{8598B26A-4CCB-4430-836F-B31D29889B31}"/>
    <hyperlink ref="G546" r:id="rId473" xr:uid="{77B825F6-ADB9-4F35-88EC-022D55BC647E}"/>
    <hyperlink ref="G545" r:id="rId474" xr:uid="{7EF9998A-2E54-4E23-8381-F059D4A46803}"/>
    <hyperlink ref="G517" r:id="rId475" xr:uid="{C7376E2E-C035-4BAF-A5B2-7DFF7DE66736}"/>
    <hyperlink ref="G518" r:id="rId476" xr:uid="{47E8B7C8-F690-4F38-A51D-9143629F465B}"/>
    <hyperlink ref="G520" r:id="rId477" xr:uid="{584778EF-66DD-4940-BD59-CAFADB2CB56C}"/>
    <hyperlink ref="G519" r:id="rId478" xr:uid="{60341EEB-68B4-45A9-879C-5AC63EC55E9C}"/>
    <hyperlink ref="G524" r:id="rId479" xr:uid="{8BE2226F-62D7-4BEE-B75B-179E595167F1}"/>
    <hyperlink ref="G523" r:id="rId480" xr:uid="{85BE7B56-028D-409B-8400-FF7BCE8EB83C}"/>
    <hyperlink ref="G521" r:id="rId481" xr:uid="{D2539D0F-7A07-49D2-93E3-501C1D72877D}"/>
    <hyperlink ref="G525" r:id="rId482" xr:uid="{06D3AF62-996E-4A3E-8124-614A08B4F4DF}"/>
    <hyperlink ref="G505" r:id="rId483" xr:uid="{26C4DC90-F204-4031-975D-45B9D25979E8}"/>
    <hyperlink ref="G507" r:id="rId484" xr:uid="{D2ACBA53-19D1-4351-B82D-83F870BC3960}"/>
    <hyperlink ref="G506" r:id="rId485" xr:uid="{F67D86D3-F870-4414-B03B-05980A5AEAFE}"/>
    <hyperlink ref="G508" r:id="rId486" xr:uid="{07F56E56-B4C7-449D-A728-6599324A648C}"/>
    <hyperlink ref="G509" r:id="rId487" xr:uid="{BBBE3FC0-6800-4C63-91A4-F7F73A2BC0CE}"/>
    <hyperlink ref="G510" r:id="rId488" xr:uid="{DB31C499-4B2E-4CAF-93B7-7A7C88D419F4}"/>
    <hyperlink ref="G512" r:id="rId489" xr:uid="{1B42489A-6D2D-469E-9EF3-078AAB250FA6}"/>
    <hyperlink ref="G515" r:id="rId490" xr:uid="{FF4C9AE8-5E7F-4DC5-865D-C10445A15B99}"/>
    <hyperlink ref="G514" r:id="rId491" xr:uid="{5CF9AB28-8E33-4A3D-A25A-EFE4EF64BB4A}"/>
    <hyperlink ref="G513" r:id="rId492" xr:uid="{001DDB44-61F9-40A9-A1A7-5817783C4DBD}"/>
    <hyperlink ref="G551" r:id="rId493" xr:uid="{3092E630-0B76-44B4-B379-614BF18291F2}"/>
    <hyperlink ref="G550" r:id="rId494" xr:uid="{0BD40B8C-804E-4F1C-8CB4-A1F10F95F371}"/>
    <hyperlink ref="G552" r:id="rId495" xr:uid="{EDE10BBC-4FF3-4C78-8532-36C39194503B}"/>
    <hyperlink ref="G540" r:id="rId496" xr:uid="{892BC8E4-EAFE-4BDE-A9D7-C825DA3DF57B}"/>
    <hyperlink ref="G553" r:id="rId497" xr:uid="{C61F23C9-1467-4490-9D13-C7E66666A044}"/>
    <hyperlink ref="G527" r:id="rId498" xr:uid="{12401540-6B29-4202-BC03-91D32A628185}"/>
    <hyperlink ref="G529" r:id="rId499" xr:uid="{EEBDDF80-4E91-4D00-AF24-6A9566E2E815}"/>
    <hyperlink ref="G528" r:id="rId500" xr:uid="{DFC40916-A443-4AFB-A465-2866392007C4}"/>
    <hyperlink ref="G530" r:id="rId501" xr:uid="{9E8351E7-CD67-4D48-A3E0-FAC1FC2F1402}"/>
    <hyperlink ref="G531" r:id="rId502" xr:uid="{B6633994-4AA1-4EE7-B192-F741D95A0D92}"/>
    <hyperlink ref="G533" r:id="rId503" xr:uid="{F492F88A-7839-40B2-8E97-65807C647A43}"/>
    <hyperlink ref="G580" r:id="rId504" xr:uid="{B82ACA7A-8FB9-4FAF-A311-3C6BBE97532B}"/>
    <hyperlink ref="G579" r:id="rId505" xr:uid="{E906151B-6307-48A5-930E-89C6B3792C56}"/>
    <hyperlink ref="G575" r:id="rId506" xr:uid="{E4BFD630-54D5-463F-A2C1-DFF1CCED4149}"/>
    <hyperlink ref="G574" r:id="rId507" xr:uid="{A9873FB6-FA22-4ABD-B47A-6FA1098F42BC}"/>
    <hyperlink ref="G573" r:id="rId508" xr:uid="{8948EB55-A88F-41F6-B2FA-5450D9573D0A}"/>
    <hyperlink ref="G572" r:id="rId509" xr:uid="{71693937-B128-479F-9F7D-126ED388C990}"/>
    <hyperlink ref="G571" r:id="rId510" xr:uid="{4A9E9229-16DD-4F91-9349-7141E3FFC479}"/>
    <hyperlink ref="G590" r:id="rId511" xr:uid="{C06FEB03-8CA3-4F2E-B183-413EA77D09D0}"/>
    <hyperlink ref="G589" r:id="rId512" xr:uid="{66A18A85-4C69-48F4-A48A-FD8FEF5338D4}"/>
    <hyperlink ref="G586" r:id="rId513" xr:uid="{D5F913B1-5519-4F3D-88CF-44562F695D06}"/>
    <hyperlink ref="G585" r:id="rId514" xr:uid="{B263E723-24F0-4A16-B66A-7AC881AF6040}"/>
    <hyperlink ref="G584" r:id="rId515" xr:uid="{EC2C7364-62D8-4E19-92D6-86160D9E3542}"/>
    <hyperlink ref="G583" r:id="rId516" xr:uid="{E7951BB2-908E-4517-BF0F-B8F805968B27}"/>
    <hyperlink ref="G582" r:id="rId517" xr:uid="{AA4DB95D-D977-4763-A432-BABFA506A835}"/>
    <hyperlink ref="G601" r:id="rId518" xr:uid="{36D6468C-2EE7-4F5E-A2A3-4E8788D051D3}"/>
    <hyperlink ref="G600" r:id="rId519" xr:uid="{23678D06-1B7F-463F-8179-DAE1843E46C5}"/>
    <hyperlink ref="G598" r:id="rId520" xr:uid="{8590DF25-ECBB-433E-85C4-63BBDFA8C364}"/>
    <hyperlink ref="G596" r:id="rId521" xr:uid="{30C35A88-8475-45D2-A1AE-FF89C07D6236}"/>
    <hyperlink ref="G595" r:id="rId522" xr:uid="{226864B8-A060-403B-97A1-B18584540E38}"/>
    <hyperlink ref="G594" r:id="rId523" xr:uid="{A7BC3DB0-7A1E-4A73-ABC9-76C27D2AC32F}"/>
    <hyperlink ref="G593" r:id="rId524" xr:uid="{B3415C16-3060-4669-A1D6-FECF43EB56C0}"/>
    <hyperlink ref="G592" r:id="rId525" xr:uid="{DABFBB3F-A739-4E4A-9BE7-676549D9D283}"/>
    <hyperlink ref="G588" r:id="rId526" xr:uid="{3D7677F9-478F-46E2-9373-7FA69B7BB38C}"/>
    <hyperlink ref="G599" r:id="rId527" xr:uid="{3955EBFF-BDDF-4DE2-AF90-0D319EC5DB9B}"/>
    <hyperlink ref="G607" r:id="rId528" xr:uid="{DC48EB49-4568-4B01-BD2B-7D1381C11EF2}"/>
    <hyperlink ref="G606" r:id="rId529" xr:uid="{F4E9B076-D103-4E49-9527-51CD3C0C1062}"/>
    <hyperlink ref="G605" r:id="rId530" xr:uid="{C2601EA2-5DF1-4A91-B7D3-9069F13CBE18}"/>
    <hyperlink ref="G604" r:id="rId531" xr:uid="{3D885028-C206-41D8-8BB7-E37CBCABA03C}"/>
    <hyperlink ref="G603" r:id="rId532" xr:uid="{4CDF1E70-BD1B-4C6F-8AE9-C31AC47FC961}"/>
    <hyperlink ref="G620" r:id="rId533" xr:uid="{76D9FD49-7D61-49BC-A3E6-F5D7B68CE481}"/>
    <hyperlink ref="G618" r:id="rId534" xr:uid="{BF1A6DBC-74CD-48C1-9FD5-F55A4F041BB4}"/>
    <hyperlink ref="G617" r:id="rId535" xr:uid="{43A21125-2340-4CAE-8321-C33C9780A356}"/>
    <hyperlink ref="G616" r:id="rId536" xr:uid="{95E09E20-09E7-4CF5-94D7-8F9F48B404C9}"/>
    <hyperlink ref="G615" r:id="rId537" xr:uid="{085243D6-5639-400E-9A4E-C72C9D11FF17}"/>
    <hyperlink ref="G614" r:id="rId538" xr:uid="{2A5FEC2D-034E-4939-8F5B-860DE4DA1A1D}"/>
    <hyperlink ref="G610" r:id="rId539" xr:uid="{E32293EB-D694-4FE8-8581-910B63FB7611}"/>
    <hyperlink ref="G611" r:id="rId540" xr:uid="{B15ADB1C-F69B-4366-BAED-347BEF05260E}"/>
    <hyperlink ref="G628" r:id="rId541" xr:uid="{22929023-15B3-4D35-B232-3A41C8BBC2E2}"/>
    <hyperlink ref="G627" r:id="rId542" xr:uid="{F3762281-5290-4DBD-A85C-4FB6ABA893CE}"/>
    <hyperlink ref="G626" r:id="rId543" xr:uid="{D4C34EB9-07EE-47B8-99C0-9E664C3A2737}"/>
    <hyperlink ref="G625" r:id="rId544" xr:uid="{88CB918D-6986-4880-8850-582C4CA54B94}"/>
    <hyperlink ref="G624" r:id="rId545" xr:uid="{978C8683-0059-4230-83DA-5F846F955743}"/>
    <hyperlink ref="G630" r:id="rId546" xr:uid="{6496F7F7-F90B-4F31-9AF9-A64EEF716F8A}"/>
    <hyperlink ref="G621" r:id="rId547" xr:uid="{9CAE699A-EA9C-4A88-9CCD-0FA16BD55D0A}"/>
    <hyperlink ref="G677" r:id="rId548" xr:uid="{ABEEDD05-29D9-4EC5-829A-47F656DD1B8C}"/>
    <hyperlink ref="G678" r:id="rId549" xr:uid="{89A84B9B-004B-4CEB-ACA1-8DC9D7355AD9}"/>
    <hyperlink ref="G682" r:id="rId550" xr:uid="{F07E8B1A-04D9-455C-A6B7-2907AE279F33}"/>
    <hyperlink ref="G685" r:id="rId551" display="IfcPositivePlaneAngleMeasure" xr:uid="{1B136616-419F-47ED-B25A-E7B5D512495C}"/>
    <hyperlink ref="G686" r:id="rId552" xr:uid="{1EE3222E-3CE7-427A-A0B2-BDD176D89580}"/>
    <hyperlink ref="G687" r:id="rId553" xr:uid="{7D972638-3A83-402E-AC1C-9E8CADDD0DCF}"/>
    <hyperlink ref="G688" r:id="rId554" xr:uid="{477A8A2B-460F-405A-B9A0-8A137F81690B}"/>
    <hyperlink ref="G689" r:id="rId555" xr:uid="{E5EADABC-B310-4D4A-89FF-100AA5868E3F}"/>
    <hyperlink ref="G690" r:id="rId556" xr:uid="{F17FEED6-9E0E-46A9-800E-A0684EBC5310}"/>
    <hyperlink ref="G691" r:id="rId557" xr:uid="{305E6046-7F1D-4DD1-B027-95066F76B3B3}"/>
    <hyperlink ref="G692" r:id="rId558" xr:uid="{0AEAC03E-37E3-4DA5-8FD3-D367808F663E}"/>
    <hyperlink ref="G693" r:id="rId559" xr:uid="{391FF467-9D79-4F37-BBE8-682C5D8414EE}"/>
    <hyperlink ref="G684" r:id="rId560" display="IfcPlaneAngleMeasure" xr:uid="{38827E64-6190-4007-B503-0284CFB81F1D}"/>
    <hyperlink ref="G683" r:id="rId561" xr:uid="{ADCCF7BD-086B-40C2-964F-22F814D91BB5}"/>
    <hyperlink ref="G681" r:id="rId562" xr:uid="{36B4C9C0-6917-487D-A112-81E222C830C4}"/>
    <hyperlink ref="G695" r:id="rId563" xr:uid="{825BC851-A264-4F5E-81C2-482022FBFD40}"/>
    <hyperlink ref="G696" r:id="rId564" xr:uid="{1EA34909-5045-456D-A539-39FD3E59A5A8}"/>
    <hyperlink ref="G702" r:id="rId565" display="IfcPositivePlaneAngleMeasure" xr:uid="{3F69AE6B-CCD1-4E63-8632-5A416B966FA3}"/>
    <hyperlink ref="G701" r:id="rId566" display="IfcPlaneAngleMeasure" xr:uid="{34721D52-3E33-4D08-BCE5-24946A65C598}"/>
    <hyperlink ref="G700" r:id="rId567" xr:uid="{F812C8B0-ADF3-4610-A694-144F36EB7291}"/>
    <hyperlink ref="G703" r:id="rId568" xr:uid="{C7A8148C-EE73-4C2B-B025-2333C9A67FB3}"/>
    <hyperlink ref="G704" r:id="rId569" xr:uid="{4461BDF0-FFAC-4CCD-898D-CD779A113F1C}"/>
    <hyperlink ref="G705" r:id="rId570" xr:uid="{50B8CD37-E137-4354-B84B-AA376B118E43}"/>
    <hyperlink ref="G706" r:id="rId571" xr:uid="{1EAC71C8-168F-4EC4-AB9F-645C14447CF1}"/>
    <hyperlink ref="G699" r:id="rId572" xr:uid="{4AEE2011-8623-4BE4-8525-1FE69CD32FFB}"/>
    <hyperlink ref="G679" r:id="rId573" xr:uid="{D852E1BD-F435-436E-B4A1-5F900DBB2F91}"/>
    <hyperlink ref="G697" r:id="rId574" xr:uid="{97CCCE4B-05F7-435C-8515-5DE83E202FE4}"/>
    <hyperlink ref="G708" r:id="rId575" xr:uid="{84E365D9-992F-49B0-8BAB-7C351F188E62}"/>
    <hyperlink ref="G709" r:id="rId576" xr:uid="{10AB1F38-E33D-4854-A881-979A528CB870}"/>
    <hyperlink ref="G718" r:id="rId577" xr:uid="{BEEF1E3E-506C-4427-AF5F-89287C51F9D8}"/>
    <hyperlink ref="G719" r:id="rId578" xr:uid="{27F4F092-6EA3-4EC8-B761-E5AFA25D09FF}"/>
    <hyperlink ref="G712" r:id="rId579" xr:uid="{3D55A652-A8E0-4408-A109-130882743F69}"/>
    <hyperlink ref="G713" r:id="rId580" display="IfcPlaneAngleMeasure" xr:uid="{82593B58-500F-485F-9D78-4B4B535C91C1}"/>
    <hyperlink ref="G714" r:id="rId581" display="IfcPositivePlaneAngleMeasure" xr:uid="{3A86DBF4-1A43-4E91-ABE0-FBF90E6DE088}"/>
    <hyperlink ref="G715" r:id="rId582" xr:uid="{0F0EF2F6-C1DA-4709-A1ED-DB8C854D8F86}"/>
    <hyperlink ref="G716" r:id="rId583" xr:uid="{525BCE07-E9B2-44AA-84EA-0BC1961D8344}"/>
    <hyperlink ref="G717" r:id="rId584" xr:uid="{E15DFAB6-DA0F-4B2A-BE62-BBC114D4A098}"/>
    <hyperlink ref="G711" r:id="rId585" xr:uid="{47F26CA5-3278-45AB-B484-1A8C8087A54C}"/>
    <hyperlink ref="G721" r:id="rId586" xr:uid="{B8617EDA-FF1C-4B88-BB61-B399BE46BFEF}"/>
    <hyperlink ref="G731" r:id="rId587" xr:uid="{427D0A56-197E-4A54-B329-98582FF3DA15}"/>
    <hyperlink ref="G732" r:id="rId588" xr:uid="{8C438767-8DDB-46C8-BFD0-1770CB1E2922}"/>
    <hyperlink ref="G729" r:id="rId589" xr:uid="{5BAB7529-AEA0-4DEB-A6B3-B07D1BD411A6}"/>
    <hyperlink ref="G730" r:id="rId590" xr:uid="{CCE16CD0-6A42-4350-95A0-DB09AF18E6CF}"/>
    <hyperlink ref="G727" r:id="rId591" display="IfcPlaneAngleMeasure" xr:uid="{A638EA32-F057-4872-AFAC-CFA617E723C0}"/>
    <hyperlink ref="G728" r:id="rId592" display="IfcPositivePlaneAngleMeasure" xr:uid="{E9BBF0E9-FFF0-4F5B-BD7B-903FF2DF3E24}"/>
    <hyperlink ref="G725" r:id="rId593" xr:uid="{AF76E9AD-6121-4C75-88B8-C014FD480CE2}"/>
    <hyperlink ref="G734" r:id="rId594" xr:uid="{337A40B4-488C-4528-A901-0AB22CD5BABB}"/>
    <hyperlink ref="G726" r:id="rId595" xr:uid="{B7B44E8C-1551-4C88-99CA-E92FD97D93FA}"/>
    <hyperlink ref="G738" r:id="rId596" xr:uid="{8F774D77-1AB1-42EE-A344-EE3EF385B870}"/>
    <hyperlink ref="G739" r:id="rId597" xr:uid="{CADF5C89-1254-45C6-B98C-8E6AE3324BC1}"/>
    <hyperlink ref="G740" r:id="rId598" xr:uid="{7011D6DD-6F77-4C0D-BC7F-E5040BB8DCDB}"/>
    <hyperlink ref="G741" r:id="rId599" xr:uid="{CA11D733-B462-400E-BB1A-7D8B6F7E28D2}"/>
    <hyperlink ref="G743" r:id="rId600" xr:uid="{EF3D3944-4CC1-4117-B094-4D57C44E1B33}"/>
    <hyperlink ref="G746" r:id="rId601" xr:uid="{4D926F32-C0AD-4401-85AF-543BE81423FF}"/>
    <hyperlink ref="G747" r:id="rId602" xr:uid="{12A38793-AA1B-47C2-B438-374E3179DF5C}"/>
    <hyperlink ref="G748" r:id="rId603" xr:uid="{4CA267AF-CAEA-408B-8C86-6C534E3A1252}"/>
    <hyperlink ref="G749" r:id="rId604" xr:uid="{3BDE78B4-6BD7-4576-B1B5-338431049283}"/>
    <hyperlink ref="G752" r:id="rId605" xr:uid="{C24B45A6-A0B9-4A3B-918F-AAECABFFAE37}"/>
    <hyperlink ref="G751" r:id="rId606" xr:uid="{957E3B45-66C0-43CA-930A-532FD0D1B40C}"/>
    <hyperlink ref="G1226" r:id="rId607" xr:uid="{6182EE95-5746-485D-AB0E-59291B21C7B7}"/>
    <hyperlink ref="G1227" r:id="rId608" xr:uid="{10A13D5D-DC72-4AC9-AC4D-63590968827F}"/>
    <hyperlink ref="G753" r:id="rId609" xr:uid="{F632EA98-8F45-4B70-AD64-2FCA438E5EE1}"/>
    <hyperlink ref="G755" r:id="rId610" xr:uid="{6F839647-6DF2-4D7F-8456-6BEB0FD516CB}"/>
    <hyperlink ref="G756" r:id="rId611" xr:uid="{2CEE75ED-80A9-4CDC-997C-FA9753DF1389}"/>
    <hyperlink ref="G758" r:id="rId612" xr:uid="{45ED3FE5-E0EF-4594-BA89-C8FF4CBF1E2A}"/>
    <hyperlink ref="G761" r:id="rId613" xr:uid="{19682730-06AB-47AD-AB0F-D7428788DA48}"/>
    <hyperlink ref="G764" r:id="rId614" xr:uid="{7B469D8F-2138-4233-BCD9-2A4DC07D417B}"/>
    <hyperlink ref="G763" r:id="rId615" xr:uid="{636E9BD4-37E3-4C9C-A408-2B9B81B382FE}"/>
    <hyperlink ref="G765" r:id="rId616" xr:uid="{6041EB8D-1414-49A6-ACDF-D1BCBE0C1A3D}"/>
    <hyperlink ref="G767" r:id="rId617" xr:uid="{6BEBABA1-EA03-4EAA-AC85-2A19EBD94574}"/>
    <hyperlink ref="G768" r:id="rId618" xr:uid="{FA86DAB8-4BDF-4265-867A-02B5930DF1CB}"/>
    <hyperlink ref="G769" r:id="rId619" xr:uid="{4645D099-AF7C-4799-B2F1-38B1399CBC96}"/>
    <hyperlink ref="G772" r:id="rId620" xr:uid="{9856E3CC-EB1F-44E5-941F-3BB3FEDACAEA}"/>
    <hyperlink ref="G757" r:id="rId621" xr:uid="{2724236A-3828-4D87-9E17-5BCC085678D4}"/>
    <hyperlink ref="G774" r:id="rId622" xr:uid="{0080F439-2D84-4C9D-B097-44D476AD05F1}"/>
    <hyperlink ref="G775" r:id="rId623" xr:uid="{0BE95C2E-BE29-40A3-9022-7ADF6D570828}"/>
    <hyperlink ref="G776" r:id="rId624" xr:uid="{660BFF24-B3C9-4A94-8CCB-1C905BD3FACB}"/>
    <hyperlink ref="G778" r:id="rId625" xr:uid="{DF866E58-AFB4-4C77-AB7D-CB4E49D08249}"/>
    <hyperlink ref="G779" r:id="rId626" xr:uid="{1DD37E17-9B96-48E1-8AD7-4E421D1081B6}"/>
    <hyperlink ref="G780" r:id="rId627" xr:uid="{E6A836F8-CAA7-4E6C-9EF7-808A83ED8501}"/>
    <hyperlink ref="G783" r:id="rId628" xr:uid="{CCCE061B-6866-4F64-AAA3-6DDDE5E45DFC}"/>
    <hyperlink ref="G784" r:id="rId629" xr:uid="{F1672AE1-2551-48EF-9BA0-90718B8EB45C}"/>
    <hyperlink ref="G785" r:id="rId630" xr:uid="{EEC62512-E526-4F2A-B2CD-0BE1800D6856}"/>
    <hyperlink ref="G787" r:id="rId631" xr:uid="{273718A2-AF41-4186-B7ED-514B1A5C6668}"/>
    <hyperlink ref="G788" r:id="rId632" xr:uid="{EB453AA8-47F9-4A1F-ACDE-A8786C3042F0}"/>
    <hyperlink ref="G789" r:id="rId633" xr:uid="{592FD7C9-BAE3-46F1-B56D-60EC90696CE1}"/>
    <hyperlink ref="G791" r:id="rId634" xr:uid="{2E0B9419-B1D6-49C7-84C8-8C1AFD6A8633}"/>
    <hyperlink ref="G792" r:id="rId635" xr:uid="{4CBFC27B-0504-48DE-BAEA-CFEB40FD7B73}"/>
    <hyperlink ref="G793" r:id="rId636" xr:uid="{2562256B-93EB-4E45-8DF9-5A2F1D0F47F7}"/>
    <hyperlink ref="G796" r:id="rId637" xr:uid="{15677FED-6133-43B3-AF73-CB7AE30E1E58}"/>
    <hyperlink ref="G797" r:id="rId638" xr:uid="{FEE43404-142E-488F-954A-F95EE820E343}"/>
    <hyperlink ref="G799" r:id="rId639" xr:uid="{F213FF0C-86AD-4A64-8733-36F9664AC621}"/>
    <hyperlink ref="G800" r:id="rId640" xr:uid="{E6C19C42-2157-4ED7-82DE-31F5B6B35B85}"/>
    <hyperlink ref="G801" r:id="rId641" xr:uid="{8C050600-4519-46CD-BAA7-80CDDB3F7A23}"/>
    <hyperlink ref="G805" r:id="rId642" xr:uid="{8F0583C3-46CB-4811-8BDB-81EDBFA2FC8A}"/>
    <hyperlink ref="G806" r:id="rId643" xr:uid="{12C532B3-25BF-4C63-BB0B-9178C205CEA6}"/>
    <hyperlink ref="G807" r:id="rId644" xr:uid="{CC27BCC0-E864-4BE1-A428-6C12F62D2306}"/>
    <hyperlink ref="G810" r:id="rId645" xr:uid="{75BDFE40-E7BA-4E98-88F4-2268A59DAC1C}"/>
    <hyperlink ref="G811" r:id="rId646" xr:uid="{FBDCE59E-EBE6-403E-A795-405F4AA25E33}"/>
    <hyperlink ref="G803" r:id="rId647" xr:uid="{88E24139-44DA-457F-94C1-B5B9A22CD310}"/>
    <hyperlink ref="G813" r:id="rId648" xr:uid="{F6E7E9A9-79D0-4BEF-B002-2E5A5EC86E3F}"/>
    <hyperlink ref="G814" r:id="rId649" xr:uid="{A8859B6F-55AB-489E-8D40-9BDD51800B41}"/>
    <hyperlink ref="G815" r:id="rId650" xr:uid="{FA614904-EDAD-4055-845E-87BCA9034E5D}"/>
    <hyperlink ref="G817" r:id="rId651" xr:uid="{7F6AB30D-EF40-4168-ABA9-DBA2182422FB}"/>
    <hyperlink ref="G818" r:id="rId652" xr:uid="{611F70DF-0E90-4FB0-9E88-9B9D9C0006D5}"/>
    <hyperlink ref="G820" r:id="rId653" xr:uid="{DBD36204-6162-4FF9-A628-30C9B934BC8B}"/>
    <hyperlink ref="G819" r:id="rId654" xr:uid="{3CF1325C-8F78-4678-8052-8925D31AB687}"/>
    <hyperlink ref="G826" r:id="rId655" xr:uid="{CAAF0A30-F1FB-4A65-8D54-9E8C73ED853B}"/>
    <hyperlink ref="G824" r:id="rId656" xr:uid="{D12947D0-C402-4AA6-B233-643763038AFE}"/>
    <hyperlink ref="G825" r:id="rId657" xr:uid="{1ECE339D-D293-4E31-82C4-867BCC8D89C5}"/>
    <hyperlink ref="G828" r:id="rId658" xr:uid="{FBF57EE7-1FCF-41CF-8E86-3EE33341C10A}"/>
    <hyperlink ref="G829" r:id="rId659" xr:uid="{D21DFFFC-049A-41E0-ACA2-A49965DFC156}"/>
    <hyperlink ref="G830" r:id="rId660" xr:uid="{7C7F8406-6075-4995-896F-B4EBB1B79A07}"/>
    <hyperlink ref="G833" r:id="rId661" xr:uid="{0AFBD559-2752-4AC9-BB85-6A5E41E639A9}"/>
    <hyperlink ref="G834" r:id="rId662" xr:uid="{54983AF3-D60C-4B53-AFDF-E33B888E5FEA}"/>
    <hyperlink ref="G835" r:id="rId663" xr:uid="{6593B89D-7AE4-44FD-98CF-7640CBD89B32}"/>
    <hyperlink ref="G836" r:id="rId664" xr:uid="{FA48ABFE-A5B5-449E-9A24-7EE86E85EEE9}"/>
    <hyperlink ref="G840" r:id="rId665" xr:uid="{50470B7F-E663-4FEC-B6EB-D041BFEFBE8F}"/>
    <hyperlink ref="G841" r:id="rId666" xr:uid="{AA59E239-7C82-4306-B348-7C08C180634E}"/>
    <hyperlink ref="G645" r:id="rId667" xr:uid="{7E07EA5A-B3C6-4B64-851D-6E12FEF4B905}"/>
    <hyperlink ref="G276" r:id="rId668" xr:uid="{4E086980-DB18-44D1-BA88-89A3B6881DF3}"/>
    <hyperlink ref="G669" r:id="rId669" xr:uid="{20DA730A-D6D7-4EBD-B4EC-AE3861CD4715}"/>
    <hyperlink ref="G650" r:id="rId670" xr:uid="{4464D57E-10C6-4145-B87F-6E7BE44C6DF5}"/>
    <hyperlink ref="G644" r:id="rId671" xr:uid="{64C203AA-E89F-45B0-A905-353031C0032C}"/>
    <hyperlink ref="G668" r:id="rId672" xr:uid="{464E3C1C-7BCC-42AD-B6D0-6B6E211E035F}"/>
    <hyperlink ref="G1229" r:id="rId673" xr:uid="{86FEED3B-FFCC-47B4-9803-4227A64400B8}"/>
    <hyperlink ref="G1230" r:id="rId674" xr:uid="{8B83D272-9167-4397-8AA0-F35270F9D574}"/>
    <hyperlink ref="G1231" r:id="rId675" xr:uid="{088F97DE-DEF0-4A51-8005-0352ABCE911A}"/>
    <hyperlink ref="G1232" r:id="rId676" xr:uid="{F27D35BB-34FD-4FF0-A5E2-8C64498DE331}"/>
    <hyperlink ref="G577" r:id="rId677" xr:uid="{89EEE9C8-5164-4AD8-B217-8EDAE93B8194}"/>
    <hyperlink ref="G544" r:id="rId678" xr:uid="{82E40AB3-05C4-42E5-9431-73C516171626}"/>
    <hyperlink ref="G569" r:id="rId679" xr:uid="{01485FC9-5C7A-4A6A-9321-A99B8203A3EA}"/>
    <hyperlink ref="G568" r:id="rId680" xr:uid="{BFC4B7AC-35C2-453B-924C-02CFBD0A0291}"/>
    <hyperlink ref="G567" r:id="rId681" xr:uid="{AB5F80A6-C5D8-450C-A1DE-62232CF8704D}"/>
    <hyperlink ref="G566" r:id="rId682" xr:uid="{BA713D1A-0AEC-4116-A794-D0155AA30C49}"/>
    <hyperlink ref="G565" r:id="rId683" xr:uid="{18C9533E-FC47-4BD6-A2F5-2218E76CF0A6}"/>
    <hyperlink ref="G563" r:id="rId684" xr:uid="{E4D58FF1-788B-40A7-BF4D-6043EA35BFD9}"/>
    <hyperlink ref="G562" r:id="rId685" xr:uid="{BB4688C2-4C3C-4AC9-9239-04211DC50E4E}"/>
    <hyperlink ref="G561" r:id="rId686" xr:uid="{85E7A846-26D2-4D17-9CDB-8B955D2EADCD}"/>
    <hyperlink ref="G560" r:id="rId687" xr:uid="{BC93235E-AF01-4EE8-AC43-864370933DDB}"/>
    <hyperlink ref="G559" r:id="rId688" xr:uid="{CFB9FD83-5D6B-4172-947F-45ABFB07E3BD}"/>
    <hyperlink ref="G557" r:id="rId689" xr:uid="{77F76B9D-7BBA-4E7E-8900-C63875493C70}"/>
    <hyperlink ref="G556" r:id="rId690" xr:uid="{F60263AD-A82F-4A10-807D-3F83DA095CE6}"/>
    <hyperlink ref="G210" r:id="rId691" xr:uid="{8E196A10-5E3F-428B-A246-AF2A0E2295EF}"/>
    <hyperlink ref="G760" r:id="rId692" xr:uid="{B9F8A082-C3A3-45C3-8837-C433F2A8749D}"/>
    <hyperlink ref="G468" r:id="rId693" xr:uid="{11A35FCC-D232-41CB-B705-CEEA8758F22E}"/>
    <hyperlink ref="G771" r:id="rId694" xr:uid="{2EE6FEF7-0FF5-483C-B901-96E99416ABCC}"/>
    <hyperlink ref="G782" r:id="rId695" xr:uid="{C9EAD8CB-DB84-49C5-BDF8-CE37948E26EB}"/>
    <hyperlink ref="G795" r:id="rId696" xr:uid="{CD124C7A-0CDD-43BE-8A71-9B56D35B705A}"/>
    <hyperlink ref="G809" r:id="rId697" xr:uid="{C56AE243-B3C2-4CAE-A31B-A37D9A87A03D}"/>
    <hyperlink ref="G822" r:id="rId698" xr:uid="{40B2F211-8E54-4588-9599-704C990BCA53}"/>
    <hyperlink ref="G838" r:id="rId699" xr:uid="{CDE5B470-4B9D-45E3-936E-BF2688B00A7E}"/>
    <hyperlink ref="G857" r:id="rId700" xr:uid="{67533072-C533-43A2-9030-0E34B4A30186}"/>
    <hyperlink ref="G855" r:id="rId701" xr:uid="{895DD6EC-0CB2-45F3-8CB7-3F8DAD0947BF}"/>
    <hyperlink ref="G856" r:id="rId702" xr:uid="{164798E8-578D-419A-956E-8F3DB56ADF41}"/>
    <hyperlink ref="G860" r:id="rId703" xr:uid="{A05AA429-60BA-4E51-A0D5-0F889294A57C}"/>
    <hyperlink ref="G861" r:id="rId704" xr:uid="{9E6974CE-1C19-4018-995C-3D2B8E4F4673}"/>
    <hyperlink ref="G862" r:id="rId705" xr:uid="{3FEB75D4-296A-459A-AAFC-6EBB285F9657}"/>
    <hyperlink ref="G863" r:id="rId706" xr:uid="{27540C41-026F-4FDB-913F-D1B52E30C512}"/>
    <hyperlink ref="G865" r:id="rId707" xr:uid="{E4B5891E-C246-423B-B0BA-F5197C289DAC}"/>
    <hyperlink ref="G866" r:id="rId708" xr:uid="{D613A2C8-C05D-4FDC-A863-87A593A453C3}"/>
    <hyperlink ref="G868" r:id="rId709" xr:uid="{60F361BA-368C-4685-8775-C6BC841C0C6B}"/>
    <hyperlink ref="G869" r:id="rId710" xr:uid="{7BA84FA6-A003-4029-B20C-2C6268C23E2D}"/>
    <hyperlink ref="G873" r:id="rId711" xr:uid="{DC681B41-364B-498C-9587-4B9188D6B555}"/>
    <hyperlink ref="G871" r:id="rId712" xr:uid="{83DDC655-64F1-4424-98D4-D7DD80FCA301}"/>
    <hyperlink ref="G872" r:id="rId713" xr:uid="{4F28B620-CE18-4912-A6E1-7522D4B03A0C}"/>
    <hyperlink ref="G875" r:id="rId714" xr:uid="{B860DEA3-0D1F-4CBC-9AAB-8B85EC38640F}"/>
    <hyperlink ref="G876" r:id="rId715" xr:uid="{02CE4862-B182-48FD-B962-88A5C435AF88}"/>
    <hyperlink ref="G877" r:id="rId716" xr:uid="{D89C5639-F8DC-46CA-88FB-C32AE172A3FC}"/>
    <hyperlink ref="G878" r:id="rId717" xr:uid="{618C54D0-FD39-4F35-99D6-BE7F6D035CD1}"/>
    <hyperlink ref="G880" r:id="rId718" xr:uid="{F6F3DE69-F047-4916-B280-D777E57BEDC4}"/>
    <hyperlink ref="G881" r:id="rId719" xr:uid="{457D6793-7760-4A75-9C6C-F926BF243C1B}"/>
    <hyperlink ref="G885" r:id="rId720" xr:uid="{A609CB11-7F77-4B43-820F-DC378F65A208}"/>
    <hyperlink ref="G883" r:id="rId721" xr:uid="{A25C6EA3-24CA-4901-B233-C02AD8BA43D4}"/>
    <hyperlink ref="G884" r:id="rId722" xr:uid="{D2975AAD-4770-43A2-B4FB-94F86E05A9E1}"/>
    <hyperlink ref="G887" r:id="rId723" xr:uid="{7BA94B0A-035B-4A31-89B3-2054567813D9}"/>
    <hyperlink ref="G888" r:id="rId724" xr:uid="{70DF9504-B7E7-49E1-8F9D-3A412D0726A8}"/>
    <hyperlink ref="G889" r:id="rId725" xr:uid="{EF757981-6ABC-4468-A29C-779D0AB5CA5A}"/>
    <hyperlink ref="G890" r:id="rId726" xr:uid="{45B006D1-8DB9-46D8-8698-CA5557715637}"/>
    <hyperlink ref="G892" r:id="rId727" xr:uid="{5E3F1AD5-3B0A-44BE-A58A-08A16FE3EE87}"/>
    <hyperlink ref="G858" r:id="rId728" xr:uid="{BCD65BA2-9889-4D89-A784-6E09530CB666}"/>
    <hyperlink ref="G722" r:id="rId729" xr:uid="{37E9AFAA-1CB3-49C5-AB35-7E714D2B64B3}"/>
    <hyperlink ref="G735" r:id="rId730" xr:uid="{63FF753E-1EBF-4C46-9DC4-BA76D30B19D4}"/>
    <hyperlink ref="G802" r:id="rId731" xr:uid="{87EAF0B1-B315-463A-AACD-8D680D0577FE}"/>
    <hyperlink ref="G723" r:id="rId732" xr:uid="{C55C0017-8CE6-48FE-9E11-F1DF7A4E9242}"/>
    <hyperlink ref="G736" r:id="rId733" xr:uid="{4E2040F9-D9A8-411F-9285-EF59653B9C38}"/>
    <hyperlink ref="G744" r:id="rId734" xr:uid="{7EF27552-179E-4F98-AB7C-0F62281BC05C}"/>
    <hyperlink ref="G754" r:id="rId735" xr:uid="{0A7AF0AC-F656-4AB9-B8A8-45DFE6FAEDBC}"/>
    <hyperlink ref="G766" r:id="rId736" xr:uid="{0122C57F-26A9-4417-A345-4AB568F8AB8E}"/>
    <hyperlink ref="G777" r:id="rId737" xr:uid="{2B5170F6-BCA4-4635-A372-D7C1D9A21F49}"/>
    <hyperlink ref="G790" r:id="rId738" xr:uid="{3603F15B-365A-484C-A114-B8ED5460CF25}"/>
    <hyperlink ref="G804" r:id="rId739" xr:uid="{AF6480BA-00A8-4537-875A-13F3312FD311}"/>
    <hyperlink ref="G816" r:id="rId740" xr:uid="{166BE8BD-82E9-48D8-8D6A-9B8648343187}"/>
    <hyperlink ref="G832" r:id="rId741" xr:uid="{927BF36E-E635-4C96-A47E-D926B2BFCC1B}"/>
    <hyperlink ref="G859" r:id="rId742" xr:uid="{F0D1C5B2-9F89-4E22-8CED-EED75904D073}"/>
    <hyperlink ref="G874" r:id="rId743" xr:uid="{83046045-F0BF-4809-9D2F-D06683988D92}"/>
    <hyperlink ref="G886" r:id="rId744" xr:uid="{B96E4FE7-5FB1-4595-8FBB-DE4DD0369F07}"/>
    <hyperlink ref="G831" r:id="rId745" xr:uid="{8A3F2B25-ACAC-44F8-B935-3E4FEA686668}"/>
    <hyperlink ref="G844" r:id="rId746" xr:uid="{D3F817D6-EEED-457A-B2AD-EA5B5FCC8402}"/>
    <hyperlink ref="G843" r:id="rId747" xr:uid="{66949C3F-A01A-4F4A-8F48-7964DBA04FD6}"/>
    <hyperlink ref="G845" r:id="rId748" xr:uid="{E8EDD369-3DCC-4909-A626-FAC63B31E478}"/>
    <hyperlink ref="G847" r:id="rId749" xr:uid="{C3F48020-EF8A-4A14-9068-D9C32E10B585}"/>
    <hyperlink ref="G848" r:id="rId750" xr:uid="{95EEE1DF-C113-40E0-8554-D00E5538CCFE}"/>
    <hyperlink ref="G850" r:id="rId751" xr:uid="{E5F7B869-05E1-49AC-8E8E-BD692A9E25FD}"/>
    <hyperlink ref="G853" r:id="rId752" xr:uid="{4F865B1D-0B59-4191-AB0C-E424EAE340B3}"/>
    <hyperlink ref="G852" r:id="rId753" xr:uid="{5510EA66-A384-45CA-9D84-1DB8EFD169A4}"/>
    <hyperlink ref="G846" r:id="rId754" xr:uid="{5FDD6A09-8D6D-4660-9C97-E34D1F5CD35A}"/>
    <hyperlink ref="G849" r:id="rId755" xr:uid="{549675D2-DE1F-4C12-B4FA-07546F73ED22}"/>
    <hyperlink ref="G839" r:id="rId756" display="IfcPositivePlaneAngleMeasure" xr:uid="{352452B1-28BB-44AA-8353-1EF22EFAFCCF}"/>
    <hyperlink ref="G823" r:id="rId757" display="IfcPositivePlaneAngleMeasure" xr:uid="{0FE47D7E-C0C1-4DFF-928D-06B935C29527}"/>
    <hyperlink ref="G312" r:id="rId758" display="IfcPositivePlaneAngleMeasure" xr:uid="{EEF0DF74-273A-4F96-8009-868CA773552C}"/>
    <hyperlink ref="G300" r:id="rId759" display="IfcPositivePlaneAngleMeasure" xr:uid="{A8CD41BE-69CC-470A-97D3-B01A7479F696}"/>
    <hyperlink ref="G232" r:id="rId760" display="IfcPositivePlaneAngleMeasure" xr:uid="{506CCA5C-EA3D-4F9A-9DA9-619E75A299D3}"/>
    <hyperlink ref="G896" r:id="rId761" xr:uid="{5FB1BB17-FCF9-4BE0-AC5E-E064536C279A}"/>
    <hyperlink ref="G894" r:id="rId762" xr:uid="{987DE5B6-D0F6-4C98-986F-13F5234765F3}"/>
    <hyperlink ref="G895" r:id="rId763" xr:uid="{8BC221D7-BF44-4C72-992B-189D53341024}"/>
    <hyperlink ref="G898" r:id="rId764" xr:uid="{143117AD-BD8B-4F5D-98D2-3BB59E9260B5}"/>
    <hyperlink ref="G899" r:id="rId765" xr:uid="{7D456E76-9919-4F0A-B62A-5DEC7B8A1626}"/>
    <hyperlink ref="G900" r:id="rId766" xr:uid="{C5C8A26C-B4C9-4370-A294-E431B564687E}"/>
    <hyperlink ref="G897" r:id="rId767" xr:uid="{BD237D94-22F6-4317-9187-8356E5585459}"/>
    <hyperlink ref="G867" r:id="rId768" xr:uid="{8C2D6D6F-8842-43A3-B282-DD2B49A6A9F7}"/>
    <hyperlink ref="G534" r:id="rId769" xr:uid="{7B034FB1-E097-41E5-A365-0084DF152259}"/>
    <hyperlink ref="G535" r:id="rId770" xr:uid="{95F12E94-12A1-4100-8132-52567D4F7D2F}"/>
    <hyperlink ref="G279" r:id="rId771" xr:uid="{E8DEA816-3909-4609-93F7-90C4C6E9DF50}"/>
    <hyperlink ref="G277" r:id="rId772" xr:uid="{46B33920-A562-432B-9877-8E1654FD81BD}"/>
    <hyperlink ref="G278" r:id="rId773" xr:uid="{477C1C51-C49F-42C9-BD38-2710089E9130}"/>
    <hyperlink ref="G280" r:id="rId774" xr:uid="{D0394BEB-4978-4B30-9E28-590D2C86C7F1}"/>
    <hyperlink ref="G288" r:id="rId775" xr:uid="{B3618115-2861-451E-AFC7-16CF04797062}"/>
    <hyperlink ref="G289" r:id="rId776" xr:uid="{6842EF60-F4DF-4835-82D5-B8C109DFC7F8}"/>
    <hyperlink ref="G578" r:id="rId777" xr:uid="{A142E7E4-97D0-4E61-ACD5-DAB996BB9352}"/>
    <hyperlink ref="G1236" r:id="rId778" xr:uid="{AFD6A99E-DE88-4DBB-88C0-1B072C5E6884}"/>
    <hyperlink ref="G632" r:id="rId779" xr:uid="{EA21DC33-4AEE-40A2-BFB4-34519F613A44}"/>
    <hyperlink ref="G622" r:id="rId780" xr:uid="{7F6B05B0-8F0F-4DCB-87D0-CB72D2430B6E}"/>
    <hyperlink ref="G612" r:id="rId781" xr:uid="{F3F2F7B1-142E-4955-974C-77B7BF0EDC1A}"/>
    <hyperlink ref="G609" r:id="rId782" xr:uid="{10D0D835-F531-4BC1-8DDB-FEAAE940112B}"/>
    <hyperlink ref="G631" r:id="rId783" xr:uid="{BD38F63D-5349-47C5-9D4D-C8060ECABA54}"/>
    <hyperlink ref="G906" r:id="rId784" xr:uid="{34EFB066-63C1-4525-8061-DD87C53530A5}"/>
    <hyperlink ref="G903" r:id="rId785" xr:uid="{4038F3E0-F0CC-4583-BDE8-6D687FFF1FBC}"/>
    <hyperlink ref="G905" r:id="rId786" xr:uid="{FD047917-4FDD-46CF-B18E-955F44A43CD9}"/>
    <hyperlink ref="G904" r:id="rId787" xr:uid="{7C864B9C-A09D-48B7-B8D0-898FCC4E12BB}"/>
    <hyperlink ref="G902" r:id="rId788" xr:uid="{18E2E9BA-A3C2-434E-8610-C1AD5072A437}"/>
    <hyperlink ref="G910" r:id="rId789" xr:uid="{3CD3A2F7-2F2D-4EAF-9D9E-B4C474B15660}"/>
    <hyperlink ref="G908" r:id="rId790" xr:uid="{53C5FB68-8BD2-4A0E-82C6-80195D897D85}"/>
    <hyperlink ref="G909" r:id="rId791" xr:uid="{D8A3840E-0F36-4B79-8BAD-CBA648E85294}"/>
    <hyperlink ref="G912" r:id="rId792" xr:uid="{4592164C-5363-42FA-936B-8DE7CAA9CE8E}"/>
    <hyperlink ref="G911" r:id="rId793" xr:uid="{E3E52374-3F46-400B-8D6E-24D569890BC1}"/>
    <hyperlink ref="G913" r:id="rId794" xr:uid="{C66D8DD5-D81E-4A43-85FE-EC9627EF85BD}"/>
    <hyperlink ref="G915" r:id="rId795" xr:uid="{66E94CEE-74D8-4CF7-8702-59917243D556}"/>
    <hyperlink ref="G917" r:id="rId796" xr:uid="{B2596033-391A-474F-868D-41ADCF39C6DE}"/>
    <hyperlink ref="G919" r:id="rId797" xr:uid="{695D2FF7-B87E-4887-B7A4-F60E3EEA40BD}"/>
    <hyperlink ref="G914" r:id="rId798" xr:uid="{1601849F-728C-40DC-AF12-EACC05FE37DB}"/>
    <hyperlink ref="G918" r:id="rId799" xr:uid="{D90F5FF8-B314-47E0-B861-6C86FE2AA1C3}"/>
    <hyperlink ref="G923" r:id="rId800" xr:uid="{F9F4BDC5-264C-4801-AFC3-2DB14DD2A552}"/>
    <hyperlink ref="G921" r:id="rId801" xr:uid="{90E907DE-CF24-4D30-8613-F79FE354E53A}"/>
    <hyperlink ref="G922" r:id="rId802" xr:uid="{170DC789-5FC8-4985-810D-1BADED2DD96C}"/>
    <hyperlink ref="G925" r:id="rId803" xr:uid="{8D4ADA83-A0AF-4210-8E37-E941F58ED6BD}"/>
    <hyperlink ref="G924" r:id="rId804" xr:uid="{A58E4A34-C199-4917-88F5-7B8C773EB0E9}"/>
    <hyperlink ref="G926" r:id="rId805" xr:uid="{6B13D61C-1C05-4755-8654-B24472ECDE1D}"/>
    <hyperlink ref="G928" r:id="rId806" xr:uid="{D4AE126B-0B05-44B7-9717-6EF1C08A45FE}"/>
    <hyperlink ref="G930" r:id="rId807" xr:uid="{214001CC-E754-4027-AA13-4020912635E7}"/>
    <hyperlink ref="G927" r:id="rId808" xr:uid="{5A71E190-A3B8-42A9-B1B7-A454BCB57F6C}"/>
    <hyperlink ref="G932" r:id="rId809" xr:uid="{75D5A238-F47D-4DB2-8E6D-F79C5488FFAC}"/>
    <hyperlink ref="G931" r:id="rId810" display="IfcPositivePlaneAngleMeasure" xr:uid="{E787E4C6-07BD-4C29-AECD-519E79A9D301}"/>
    <hyperlink ref="G936" r:id="rId811" xr:uid="{D0876E0C-544C-49BF-86D9-9609B7BD7F26}"/>
    <hyperlink ref="G934" r:id="rId812" xr:uid="{42393EE7-449E-4324-A3EF-ABC8C1F1B33A}"/>
    <hyperlink ref="G935" r:id="rId813" xr:uid="{A43BE1DD-2226-4DB9-8EBF-245C12B1CBFA}"/>
    <hyperlink ref="G937" r:id="rId814" xr:uid="{18E15EC6-DBC6-451C-8082-6AD579CE5405}"/>
    <hyperlink ref="G938" r:id="rId815" xr:uid="{C53E6C50-225B-45A2-A574-1DAA2DE35C92}"/>
    <hyperlink ref="G940" r:id="rId816" xr:uid="{B8E51A68-609B-4CB3-93BD-F710D7C5F5DC}"/>
    <hyperlink ref="G941" r:id="rId817" xr:uid="{D31D8799-BF04-46C1-9FB6-ECAE9CDB7493}"/>
    <hyperlink ref="G943" r:id="rId818" xr:uid="{A8FEB187-4610-4081-84BA-DF4C5BB6289C}"/>
    <hyperlink ref="G942" r:id="rId819" xr:uid="{49557BC5-4EC8-45BC-9668-BA33605D73C7}"/>
    <hyperlink ref="G945" r:id="rId820" xr:uid="{5B1F30EC-C385-42B5-806B-6B6600A9F60A}"/>
    <hyperlink ref="G946" r:id="rId821" xr:uid="{9B347CED-F8C7-4EA1-8FDB-EF7A62918A62}"/>
    <hyperlink ref="G947" r:id="rId822" xr:uid="{45931D29-93F4-4296-A662-DEC73458D28B}"/>
    <hyperlink ref="G948" r:id="rId823" xr:uid="{8D1547BE-D90A-4C64-8EE9-78791447F52B}"/>
    <hyperlink ref="G949" r:id="rId824" xr:uid="{7AF90867-2F26-462F-B78F-4809DC24A55B}"/>
    <hyperlink ref="G950" r:id="rId825" xr:uid="{D1A96CF3-8C8C-42F1-BEE3-70A8F9EAEF3B}"/>
    <hyperlink ref="G951" r:id="rId826" xr:uid="{0BF89FA7-1EF8-4BC3-8595-C31D3A4E9F44}"/>
    <hyperlink ref="G952" r:id="rId827" xr:uid="{70B268C4-CC67-4C08-8BF3-D35F0ADC9BE0}"/>
    <hyperlink ref="G954" r:id="rId828" xr:uid="{1BB91731-1294-49B2-A7E6-3E8A7A9158A1}"/>
    <hyperlink ref="G955" r:id="rId829" xr:uid="{080ECDA8-FD73-43A0-BB08-BA59F57225A6}"/>
    <hyperlink ref="G956" r:id="rId830" xr:uid="{931EC28A-73DF-4137-91A4-C039BB17847C}"/>
    <hyperlink ref="G957" r:id="rId831" xr:uid="{B23A2EC4-5742-49A8-B9CF-3E88997146BA}"/>
    <hyperlink ref="G958" r:id="rId832" xr:uid="{9E887A8C-1018-476B-97B2-0F753F7304DC}"/>
    <hyperlink ref="G959" r:id="rId833" xr:uid="{1BE967F1-D8A8-4F75-885C-2F554CA20C5F}"/>
    <hyperlink ref="G960" r:id="rId834" xr:uid="{C78E3821-F1F1-46CF-8967-AC2B8C1CBF72}"/>
    <hyperlink ref="G961" r:id="rId835" xr:uid="{465ED2FF-AE02-431A-9546-DFCA3C82A89D}"/>
    <hyperlink ref="G962" r:id="rId836" xr:uid="{F6B92100-EF85-4896-88E1-EFEA6FA395C8}"/>
    <hyperlink ref="G963" r:id="rId837" xr:uid="{2003298E-30B4-4860-8E2A-C61BEEF62AAD}"/>
    <hyperlink ref="G965" r:id="rId838" xr:uid="{BA7E493F-4319-448B-8C9E-F59CA59FF4EF}"/>
    <hyperlink ref="G966" r:id="rId839" xr:uid="{4612B44E-3668-410E-89CB-BB342B0F0085}"/>
    <hyperlink ref="G967" r:id="rId840" xr:uid="{74DCF1E5-124D-4C45-A965-2B630D4C1293}"/>
    <hyperlink ref="G968" r:id="rId841" xr:uid="{0A2CD4EB-6EC4-4FE1-A4C8-CCF1DCBA50D2}"/>
    <hyperlink ref="G969" r:id="rId842" xr:uid="{AB5FEA44-73AB-44AD-91EA-ED4BB11BE86B}"/>
    <hyperlink ref="G970" r:id="rId843" xr:uid="{4EB445E1-60CE-464A-8903-7E5AC87B6A2F}"/>
    <hyperlink ref="G971" r:id="rId844" xr:uid="{E1C2A71A-A9D0-4A3B-962F-7F3C1284F862}"/>
    <hyperlink ref="G973" r:id="rId845" xr:uid="{DF0B2ABE-4E28-4B18-9022-68DB4AA8DCCE}"/>
    <hyperlink ref="G974" r:id="rId846" xr:uid="{57F1056D-A9D2-4F85-9BBC-2D5971E27C55}"/>
    <hyperlink ref="G976" r:id="rId847" xr:uid="{20B21420-E8C1-4F49-ABCD-00A28A9170E1}"/>
    <hyperlink ref="G977" r:id="rId848" xr:uid="{85D42410-8746-4536-9D01-E10124C2E6AF}"/>
    <hyperlink ref="G978" r:id="rId849" xr:uid="{6F4419AC-40BD-45B3-A64C-9BFEC93341CE}"/>
    <hyperlink ref="G979" r:id="rId850" xr:uid="{60195FCA-781A-46F3-92AC-FCF71AE742AC}"/>
    <hyperlink ref="G980" r:id="rId851" xr:uid="{F3B13D6E-24BF-4701-83E9-0D29C69F6ACC}"/>
    <hyperlink ref="G981" r:id="rId852" xr:uid="{ECFBB075-FCB8-45AB-9331-56658706FF4D}"/>
    <hyperlink ref="G982" r:id="rId853" xr:uid="{ACF81735-B16D-478E-BED8-B7C380B18DEA}"/>
    <hyperlink ref="G984" r:id="rId854" xr:uid="{35DE7D70-343B-4599-985F-27CE2CABDF9B}"/>
    <hyperlink ref="G466" r:id="rId855" xr:uid="{0BBE44B4-8289-4335-B546-EA80B49B284F}"/>
    <hyperlink ref="G467" r:id="rId856" xr:uid="{2D416DF3-4231-4ADE-A58B-19146EDE50CF}"/>
    <hyperlink ref="G453" r:id="rId857" xr:uid="{0B675E46-5C65-459E-A6F9-8EA42C2C87D3}"/>
    <hyperlink ref="G431" r:id="rId858" xr:uid="{635B3444-8632-4536-89D4-D6353472CF46}"/>
    <hyperlink ref="G409" r:id="rId859" xr:uid="{66BD2D66-E24F-41BF-8349-A9BC9460099B}"/>
    <hyperlink ref="G383" r:id="rId860" xr:uid="{020F4CFE-7811-4E97-B3CB-38669DCB3EAB}"/>
    <hyperlink ref="G310" r:id="rId861" xr:uid="{F6F1CE8A-1411-450B-986C-57100624E14F}"/>
    <hyperlink ref="G298" r:id="rId862" xr:uid="{5A08B761-7017-4E0B-ADDC-AE3327FAE944}"/>
    <hyperlink ref="G287" r:id="rId863" xr:uid="{9353893E-FC8E-413F-8177-49A0CD80CBDE}"/>
    <hyperlink ref="G275" r:id="rId864" xr:uid="{0D2CD175-06A9-40C8-9914-938ADF5975AB}"/>
    <hyperlink ref="G264" r:id="rId865" xr:uid="{E89273F9-7BA3-4244-ACE9-E716B2EA2CE2}"/>
    <hyperlink ref="G255" r:id="rId866" xr:uid="{F29DB498-AE94-44E0-A38A-678C4DA6D413}"/>
    <hyperlink ref="G243" r:id="rId867" xr:uid="{5BAC385D-0E06-423F-9D5F-7A3E7F4198B9}"/>
    <hyperlink ref="G230" r:id="rId868" xr:uid="{EC8EB77E-712C-4F37-B0FD-5F7068089CC9}"/>
    <hyperlink ref="G219" r:id="rId869" xr:uid="{4DA09B4D-C7C6-4286-9971-E05F1E208012}"/>
    <hyperlink ref="G209" r:id="rId870" xr:uid="{CBBC66A5-A4FD-4678-B65A-0D56DA7B1B0C}"/>
    <hyperlink ref="G200" r:id="rId871" xr:uid="{E4E73DC8-B771-407B-B17C-7813C71F9108}"/>
    <hyperlink ref="G187" r:id="rId872" xr:uid="{AC1CE43B-BD44-4496-966C-963A5D4DFB7C}"/>
    <hyperlink ref="G174" r:id="rId873" xr:uid="{A42B339B-298A-4D2B-9520-2EE5FB01B8A8}"/>
    <hyperlink ref="G480" r:id="rId874" xr:uid="{14FF1188-6612-40C3-B8AE-E15F44DBA69A}"/>
    <hyperlink ref="G479" r:id="rId875" xr:uid="{644E7DB6-2DDA-4CDD-8467-41B43001E1F4}"/>
    <hyperlink ref="G500" r:id="rId876" xr:uid="{7CC9C64C-D181-4C36-A8C8-B1095A68B6A9}"/>
    <hyperlink ref="G511" r:id="rId877" xr:uid="{81533CC9-EC5B-44F2-8CE5-A1439B460B56}"/>
    <hyperlink ref="G522" r:id="rId878" xr:uid="{E494C2F8-9C61-4CF6-94F4-D2B9D4811A22}"/>
    <hyperlink ref="G532" r:id="rId879" xr:uid="{7D5968BD-FDE2-45EA-8A75-7B61C711F3E4}"/>
    <hyperlink ref="G543" r:id="rId880" xr:uid="{E82DCD23-3BE5-488D-B447-BF2B0D524FF6}"/>
    <hyperlink ref="G555" r:id="rId881" xr:uid="{CD8A7047-D9D5-4C9C-8FB0-78E2FA6011C8}"/>
    <hyperlink ref="G564" r:id="rId882" xr:uid="{DD0F9D69-5DA0-4F85-B7CA-8297775639B1}"/>
    <hyperlink ref="G576" r:id="rId883" xr:uid="{75AC2E6E-4CC7-4B8A-A11E-E8BC29992637}"/>
    <hyperlink ref="G587" r:id="rId884" xr:uid="{41C7A327-03A5-4337-A15B-A8DDAD4C1FE9}"/>
    <hyperlink ref="G597" r:id="rId885" xr:uid="{ECDCC757-F33B-403C-A5EC-937BE90BE8FF}"/>
    <hyperlink ref="G608" r:id="rId886" xr:uid="{014881DA-E782-4355-8057-A95043DCCF6B}"/>
    <hyperlink ref="G619" r:id="rId887" xr:uid="{00E52E32-1D20-482A-9C3D-447146C3911A}"/>
    <hyperlink ref="G629" r:id="rId888" xr:uid="{8FD76B9F-FB60-44AD-B5EA-AE71D9DAED95}"/>
    <hyperlink ref="G643" r:id="rId889" xr:uid="{83E6D8B2-2E00-4F24-B9F2-E8370E65ADEC}"/>
    <hyperlink ref="G667" r:id="rId890" xr:uid="{6AD0DF90-8621-4921-B63F-C3002EAEBBF4}"/>
    <hyperlink ref="G680" r:id="rId891" xr:uid="{91F3E835-7EA4-4A87-9EA7-0A26B687D5BA}"/>
    <hyperlink ref="G698" r:id="rId892" xr:uid="{4511F8BE-78BE-4280-A9BA-F3080B9EF3CD}"/>
    <hyperlink ref="G710" r:id="rId893" xr:uid="{D7FA54CE-E638-4971-8B5F-D8FA7D44E35E}"/>
    <hyperlink ref="G724" r:id="rId894" xr:uid="{8399DEBD-DD1B-4AC8-A644-1F79C89DF88B}"/>
    <hyperlink ref="G737" r:id="rId895" xr:uid="{164BB491-D7A2-4371-862B-782F30E6724F}"/>
    <hyperlink ref="G745" r:id="rId896" xr:uid="{E174327D-BC32-4329-BE0B-B3C84CB47286}"/>
    <hyperlink ref="G759" r:id="rId897" xr:uid="{8044EC72-04E2-453D-B495-A806E7FA283A}"/>
    <hyperlink ref="G770" r:id="rId898" xr:uid="{2FD78D4A-E7F6-4640-9261-BD4D68D680A2}"/>
    <hyperlink ref="G781" r:id="rId899" xr:uid="{5B8A2395-78E3-48F9-839B-2ECEC09B312E}"/>
    <hyperlink ref="G794" r:id="rId900" xr:uid="{4A1D6264-7412-43E0-9C25-F385C54E41C4}"/>
    <hyperlink ref="G808" r:id="rId901" xr:uid="{57E0B7AE-B3B7-4D77-823F-17A1251F4B49}"/>
    <hyperlink ref="G821" r:id="rId902" xr:uid="{C533D2F9-ADC8-4739-A4F8-8DF70FFE7FEF}"/>
    <hyperlink ref="G837" r:id="rId903" xr:uid="{AA3F8B07-E33B-4B9B-9811-1F9CC5E5B6FE}"/>
    <hyperlink ref="G851" r:id="rId904" xr:uid="{760DD3A8-47AB-4AEE-A938-917B76BC77CF}"/>
    <hyperlink ref="G864" r:id="rId905" xr:uid="{4A8E6368-239F-45B3-8253-D79975A0D46B}"/>
    <hyperlink ref="G879" r:id="rId906" xr:uid="{8037AC9B-5A70-40DE-B7DF-2C5080B16B5D}"/>
    <hyperlink ref="G891" r:id="rId907" xr:uid="{5406F391-F586-4D24-AD61-C0231544FCA4}"/>
    <hyperlink ref="G901" r:id="rId908" xr:uid="{7DE865DB-AE2E-4E0A-99DD-C62D34935584}"/>
    <hyperlink ref="G916" r:id="rId909" xr:uid="{506A73B5-877E-404F-A202-11CCABE64284}"/>
    <hyperlink ref="G929" r:id="rId910" xr:uid="{07870ED7-B35A-49E4-8CE6-1BE43E797E71}"/>
    <hyperlink ref="G939" r:id="rId911" xr:uid="{4684BC0A-8D5C-4ED4-9A05-F45B4CD5C04F}"/>
    <hyperlink ref="G972" r:id="rId912" xr:uid="{378285B9-7E19-411F-9BD3-123DDE6D6D27}"/>
    <hyperlink ref="G983" r:id="rId913" xr:uid="{FEC5BA55-C47C-4C01-A32F-EA46C6D63A04}"/>
    <hyperlink ref="G986" r:id="rId914" xr:uid="{D88CC068-8753-46EA-A5FB-B9A6C25C41D9}"/>
    <hyperlink ref="G987" r:id="rId915" xr:uid="{82580477-A6F0-45DA-AE42-8F1000AB5EDD}"/>
    <hyperlink ref="G988" r:id="rId916" xr:uid="{FE518AA4-9AA4-4DD2-8FF7-528B165C39B0}"/>
    <hyperlink ref="G989" r:id="rId917" xr:uid="{A6B16CA1-2AB9-45AB-898A-9CC408DFEDC5}"/>
    <hyperlink ref="G992" r:id="rId918" xr:uid="{14527BB8-584D-468B-B59B-F92F42C6C123}"/>
    <hyperlink ref="G991" r:id="rId919" xr:uid="{15C583BB-C182-422B-8E1B-522A127348B8}"/>
    <hyperlink ref="G994" r:id="rId920" xr:uid="{1B28EDFE-1953-479F-A8FB-4F8947A89E79}"/>
    <hyperlink ref="G1000" r:id="rId921" xr:uid="{D8A9B8C1-7C81-47EB-9629-1ECF9D19A165}"/>
    <hyperlink ref="G1001" r:id="rId922" xr:uid="{5060FF9B-A117-41EB-86FD-E111B213E8C5}"/>
    <hyperlink ref="G1003" r:id="rId923" xr:uid="{E1AA3814-2051-4D6A-97F6-C57BF7206696}"/>
    <hyperlink ref="G1009" r:id="rId924" xr:uid="{2CBB6F7F-7714-4945-AF01-5881193BF2F0}"/>
    <hyperlink ref="G1010" r:id="rId925" xr:uid="{6E218926-3744-442C-A0B0-A2E94EABE26B}"/>
    <hyperlink ref="G1011" r:id="rId926" xr:uid="{0F17B66D-3573-4B61-A187-C3F0273315B1}"/>
    <hyperlink ref="G995" r:id="rId927" xr:uid="{BCAC59BA-E8F2-4F20-BE8C-5AB8404FC3FE}"/>
    <hyperlink ref="G996" r:id="rId928" xr:uid="{0CA2272A-259F-4CE1-9282-DFC40326ED96}"/>
    <hyperlink ref="G997" r:id="rId929" xr:uid="{ED262C9F-8AA3-478E-83C3-878DDB49A631}"/>
    <hyperlink ref="G999" r:id="rId930" xr:uid="{E62ACC51-247A-4677-A17F-C650525BC171}"/>
    <hyperlink ref="G1013" r:id="rId931" xr:uid="{7B817B7C-1D85-483E-B89B-0B994C592C20}"/>
    <hyperlink ref="G1019" r:id="rId932" xr:uid="{61D3946E-AFD4-4F04-B619-66FF4C757C4B}"/>
    <hyperlink ref="G1020" r:id="rId933" xr:uid="{50AD24F8-CCD7-4ECC-BB8A-652D26F2BD6E}"/>
    <hyperlink ref="G1021" r:id="rId934" xr:uid="{C39B97BA-6C26-4930-AE6F-1CD3CF8574E5}"/>
    <hyperlink ref="G1022" r:id="rId935" xr:uid="{7381981F-84E1-48FE-AE54-F91913950843}"/>
    <hyperlink ref="G1024" r:id="rId936" xr:uid="{38C6B916-30F3-4810-9FB4-22C6B26D2EE5}"/>
    <hyperlink ref="G1025" r:id="rId937" xr:uid="{4FCB31D9-AD3A-4EFE-817D-8838D6ADDC35}"/>
    <hyperlink ref="G1030" r:id="rId938" xr:uid="{F25D420C-0351-4466-AC29-0FFB32F0AA43}"/>
    <hyperlink ref="G1027" r:id="rId939" xr:uid="{F9C874CD-C98B-416C-9769-51E37B928A8F}"/>
    <hyperlink ref="G1028" r:id="rId940" xr:uid="{CF1380B5-3575-46C0-A28B-B88A29A94E53}"/>
    <hyperlink ref="G1026" r:id="rId941" xr:uid="{260AE3B1-7279-4EE7-B557-86339D4F361C}"/>
    <hyperlink ref="G1032" r:id="rId942" xr:uid="{A06B59A2-5904-483C-BA65-8D463814B305}"/>
    <hyperlink ref="G1033" r:id="rId943" xr:uid="{C1454C57-1CB4-4565-ABA6-CF00DAF07020}"/>
    <hyperlink ref="G1034" r:id="rId944" xr:uid="{BF894AA2-5445-4D00-AEAC-1E7E56A66C2B}"/>
    <hyperlink ref="G1035" r:id="rId945" xr:uid="{18F96187-CD62-4306-9C81-8F2B85148EFA}"/>
    <hyperlink ref="G1042" r:id="rId946" xr:uid="{48556DE0-00EF-4D76-8A69-87F3EB697C67}"/>
    <hyperlink ref="G1043" r:id="rId947" xr:uid="{451E56DA-A952-4085-82E6-C714B8BA1A1F}"/>
    <hyperlink ref="G1044" r:id="rId948" xr:uid="{9EDC7C68-5715-4777-BD47-9AF3FC237125}"/>
    <hyperlink ref="G1045" r:id="rId949" xr:uid="{F962CAB6-ACFF-4215-9FF7-12239CFE366B}"/>
    <hyperlink ref="G1041" r:id="rId950" xr:uid="{F0BDCA69-AE1E-4FD1-9A1B-C30F26B956D2}"/>
    <hyperlink ref="G1037" r:id="rId951" xr:uid="{2516E570-E7CE-42E6-9A5D-AA7D7E973D80}"/>
    <hyperlink ref="G1039" r:id="rId952" xr:uid="{5BC211DF-CBFE-4800-874F-85B8AD97F1A0}"/>
    <hyperlink ref="G1038" r:id="rId953" xr:uid="{DB43B5C5-416D-4C3A-8047-E75E54CEC9B9}"/>
    <hyperlink ref="G1036" r:id="rId954" xr:uid="{7FEBF6CD-920B-4FB8-93A9-6F8BA4EA9707}"/>
    <hyperlink ref="G1047" r:id="rId955" xr:uid="{A8C4D7D4-5E6F-4E3C-A7EF-694A5BB5CA54}"/>
    <hyperlink ref="G1049" r:id="rId956" xr:uid="{4990270C-D65D-4DE7-9328-729D9136C599}"/>
    <hyperlink ref="G1050" r:id="rId957" xr:uid="{3319B009-32AB-488F-9F39-024C21307265}"/>
    <hyperlink ref="G1051" r:id="rId958" xr:uid="{AF85FCCA-C4D0-4DC6-87C4-6742325F5D84}"/>
    <hyperlink ref="G1058" r:id="rId959" xr:uid="{BDEBA47A-9781-45EF-99D6-C93C1AA2AFE4}"/>
    <hyperlink ref="G1059" r:id="rId960" xr:uid="{E51BDC33-F364-46B3-8A01-72398E09B3B4}"/>
    <hyperlink ref="G1060" r:id="rId961" xr:uid="{D272CCC7-8F1E-4514-B6AC-15193F6A4184}"/>
    <hyperlink ref="G1061" r:id="rId962" xr:uid="{80C365FE-070C-444B-AF6B-BD48C1DFBC77}"/>
    <hyperlink ref="G1057" r:id="rId963" xr:uid="{9EF887BC-FA14-4572-856C-C0F66937DAED}"/>
    <hyperlink ref="G1053" r:id="rId964" xr:uid="{83011765-AF90-4786-BBCF-7863712A397D}"/>
    <hyperlink ref="G1054" r:id="rId965" xr:uid="{68382B30-9A44-4798-BE31-B4C68E795730}"/>
    <hyperlink ref="G1052" r:id="rId966" xr:uid="{0B74ECFA-BF9C-4A3E-BF86-DB053EC09889}"/>
    <hyperlink ref="G1048" r:id="rId967" xr:uid="{A59A3213-4AF8-4432-9B49-4F25A948DD24}"/>
    <hyperlink ref="G1063" r:id="rId968" xr:uid="{71D603A5-358A-4F5F-BCAD-9B17D5173179}"/>
    <hyperlink ref="G1064" r:id="rId969" xr:uid="{93E08D32-8F42-4D59-BDF3-84A1EA411B0B}"/>
    <hyperlink ref="G1065" r:id="rId970" xr:uid="{31B9C4CC-28C5-4CEB-9C66-8D5E3D1161D3}"/>
    <hyperlink ref="G1072" r:id="rId971" xr:uid="{A66F6DF0-B263-4B2C-AA6A-A478D390A870}"/>
    <hyperlink ref="G1073" r:id="rId972" xr:uid="{A8506D14-A369-46B5-B5B4-399B5C422B08}"/>
    <hyperlink ref="G1074" r:id="rId973" xr:uid="{0F49E49D-83BB-4B00-9826-ED0509499961}"/>
    <hyperlink ref="G1075" r:id="rId974" xr:uid="{9423F33F-6956-4CA3-A9D0-75B4DDB393DC}"/>
    <hyperlink ref="G1071" r:id="rId975" xr:uid="{B395497D-6E9C-4532-B152-C28D64918A74}"/>
    <hyperlink ref="G1067" r:id="rId976" xr:uid="{CEE9EFA0-A53C-457D-8438-020501C97E86}"/>
    <hyperlink ref="G1069" r:id="rId977" xr:uid="{42065431-4A21-491E-A115-82372D1BE4E6}"/>
    <hyperlink ref="G1068" r:id="rId978" xr:uid="{0841FA61-8FEF-46FA-BD85-446F645E6FC9}"/>
    <hyperlink ref="G1066" r:id="rId979" xr:uid="{2E3263CE-B0CD-434A-AA39-56FD5C28A31D}"/>
    <hyperlink ref="G1077" r:id="rId980" xr:uid="{1103BE42-ECCC-48DF-848F-CE1D2593A4C3}"/>
    <hyperlink ref="G1078" r:id="rId981" xr:uid="{C84429A6-2FAC-4786-84CD-80122242B092}"/>
    <hyperlink ref="G1085" r:id="rId982" xr:uid="{E520585A-AD6F-47E4-8CB3-AA4A56170CE2}"/>
    <hyperlink ref="G1086" r:id="rId983" xr:uid="{41847DA2-C37C-4A17-9A1B-C66B11E4C682}"/>
    <hyperlink ref="G1087" r:id="rId984" xr:uid="{5641FCCC-5162-4D8F-B2D7-1E67B1204157}"/>
    <hyperlink ref="G1088" r:id="rId985" xr:uid="{7459E76A-54FD-4FAC-ABB5-9709DF92D794}"/>
    <hyperlink ref="G1084" r:id="rId986" xr:uid="{54A4FCC8-4008-4BCC-A941-00768F85F5F1}"/>
    <hyperlink ref="G1080" r:id="rId987" xr:uid="{1B5E9AE3-AAB1-490A-805D-E8806ED8DEA1}"/>
    <hyperlink ref="G1082" r:id="rId988" xr:uid="{89F6BD21-46A8-48D1-9864-A1ADDCF4C11C}"/>
    <hyperlink ref="G1081" r:id="rId989" xr:uid="{E50BCBF4-BBA8-4FD6-9081-FC5D5959B85E}"/>
    <hyperlink ref="G1079" r:id="rId990" xr:uid="{862F28CD-CECB-4421-835D-32B1481A16D7}"/>
    <hyperlink ref="G1090" r:id="rId991" xr:uid="{DD90BB43-63E7-4252-B49C-80CBAE38D33A}"/>
    <hyperlink ref="G1091" r:id="rId992" xr:uid="{5B897B37-F049-4D01-B0E8-9E4F76211055}"/>
    <hyperlink ref="G1097" r:id="rId993" xr:uid="{02357237-0E56-4AED-B86F-2B8D39AC9516}"/>
    <hyperlink ref="G1098" r:id="rId994" xr:uid="{30978DC7-DE07-4D8E-8679-4A712CEAD1A5}"/>
    <hyperlink ref="G1099" r:id="rId995" xr:uid="{3627C2F9-D551-4624-9D90-7E83FF1D3A83}"/>
    <hyperlink ref="G1096" r:id="rId996" xr:uid="{3BF3E1A6-73BB-4ED8-80F5-DC3DE2D802D3}"/>
    <hyperlink ref="G1094" r:id="rId997" xr:uid="{32DAC945-B720-4A36-BA3B-31B8BA5FFB67}"/>
    <hyperlink ref="G1093" r:id="rId998" xr:uid="{3E2146C4-5F4F-4CF5-A291-EE4E11C25AAC}"/>
    <hyperlink ref="G1092" r:id="rId999" xr:uid="{FDDAB0EB-305E-4DEC-A137-D66DE9D8FE3D}"/>
    <hyperlink ref="G1101" r:id="rId1000" xr:uid="{266F8FC8-0DAC-4C18-BDDE-458573AFAD3E}"/>
    <hyperlink ref="G1103" r:id="rId1001" xr:uid="{7FA10F2A-7E4D-4143-B60F-F5E62F2E0F72}"/>
    <hyperlink ref="G1104" r:id="rId1002" xr:uid="{947FA59C-A7C9-453B-BA8A-D624B28D12EA}"/>
    <hyperlink ref="G1107" r:id="rId1003" xr:uid="{191506E7-06A1-4BC0-AFD1-E261015B6784}"/>
    <hyperlink ref="G1110" r:id="rId1004" xr:uid="{F25F35B3-9145-425A-9C47-A6C35C5B43F4}"/>
    <hyperlink ref="G1111" r:id="rId1005" xr:uid="{517E6078-247D-49FB-BACC-18A5D281A03D}"/>
    <hyperlink ref="G1112" r:id="rId1006" xr:uid="{3C697774-F8AB-49AA-BAF5-9CDCF459981D}"/>
    <hyperlink ref="G1115" r:id="rId1007" xr:uid="{72B949FE-C989-4AEE-A160-7038FA25FAE8}"/>
    <hyperlink ref="G1114" r:id="rId1008" xr:uid="{A2C43FEF-0614-4956-9ED3-1D167AE8DF77}"/>
    <hyperlink ref="G1117" r:id="rId1009" xr:uid="{9C0AAB7E-3505-4849-9089-31FD1DA1ED65}"/>
    <hyperlink ref="G1118" r:id="rId1010" xr:uid="{68A6198B-818A-4786-9F71-1ED1C529D9DC}"/>
    <hyperlink ref="G1124" r:id="rId1011" xr:uid="{E22AFF99-A576-40B9-9ED3-070C5E31EE15}"/>
    <hyperlink ref="G1125" r:id="rId1012" xr:uid="{5F74B0EE-57E7-436D-8E65-B5A5723EC034}"/>
    <hyperlink ref="G1126" r:id="rId1013" xr:uid="{39421812-31D0-49F5-9774-339793C31E35}"/>
    <hyperlink ref="G1123" r:id="rId1014" xr:uid="{4A28C972-504E-4E0D-8115-E9042F8CDDAC}"/>
    <hyperlink ref="G1121" r:id="rId1015" xr:uid="{9EFC2E98-EB99-4000-AFED-DEA3C74BB996}"/>
    <hyperlink ref="G1120" r:id="rId1016" xr:uid="{B172E72A-A098-4436-AF6D-97AD8A428407}"/>
    <hyperlink ref="G1119" r:id="rId1017" xr:uid="{A41AA6C4-5A31-4B30-96C2-804BD14B6310}"/>
    <hyperlink ref="G1128" r:id="rId1018" xr:uid="{C4CCE0C0-2A0D-42AF-89A5-C3AF0F7E1867}"/>
    <hyperlink ref="G1129" r:id="rId1019" xr:uid="{99FFCEF5-F3F1-4C19-BDC3-3FF97FE113C1}"/>
    <hyperlink ref="G1133" r:id="rId1020" xr:uid="{3E4EDB4D-0251-4C1F-BD5C-E1F35BFD0A5A}"/>
    <hyperlink ref="G1131" r:id="rId1021" xr:uid="{557D923F-1019-4152-8E6D-68841233E6BC}"/>
    <hyperlink ref="G1130" r:id="rId1022" xr:uid="{80EE8933-6753-46D2-A1DC-DB6860669F71}"/>
    <hyperlink ref="G1135" r:id="rId1023" xr:uid="{97075E7B-1195-4244-AEDD-74AEBC665F7A}"/>
    <hyperlink ref="G1136" r:id="rId1024" xr:uid="{4199C4F0-4F83-4EC0-BD88-C29591F5F2AB}"/>
    <hyperlink ref="G1139" r:id="rId1025" xr:uid="{6A4A0041-536A-40A0-B4B4-E90D6F0959BA}"/>
    <hyperlink ref="G1137" r:id="rId1026" xr:uid="{87C1377C-7827-4C17-9C78-935A3C3B666C}"/>
    <hyperlink ref="G1141" r:id="rId1027" xr:uid="{53F800C1-E5CB-484E-989C-E659F443DD63}"/>
    <hyperlink ref="G1143" r:id="rId1028" xr:uid="{12762CD5-0A3E-4CE5-9013-D153F06FA607}"/>
    <hyperlink ref="G1151" r:id="rId1029" xr:uid="{27E2F971-A91D-4877-B703-6DD14BF51AD2}"/>
    <hyperlink ref="G1152" r:id="rId1030" xr:uid="{145078D3-E0DB-4C90-9673-594182E45236}"/>
    <hyperlink ref="G1153" r:id="rId1031" xr:uid="{5140467C-ED34-4DCB-A382-6D11CF8BE136}"/>
    <hyperlink ref="G1149" r:id="rId1032" xr:uid="{21797DA4-0BE9-476D-AD12-4A58B66E79F7}"/>
    <hyperlink ref="G1146" r:id="rId1033" xr:uid="{EE37ACCD-35A3-4316-BE80-3B0D3AC6855C}"/>
    <hyperlink ref="G1147" r:id="rId1034" xr:uid="{FA6D89D3-9B2D-4666-95A2-BD05AC160908}"/>
    <hyperlink ref="G1145" r:id="rId1035" xr:uid="{894DC7DF-5EFF-4BA9-A592-8D7D75644A39}"/>
    <hyperlink ref="G1144" r:id="rId1036" xr:uid="{2FAB4925-B697-45AE-8F0A-A3FF10056B8F}"/>
    <hyperlink ref="G1142" r:id="rId1037" xr:uid="{278F2F37-D5D6-4F69-B8E7-6AB663A6ED97}"/>
    <hyperlink ref="G1155" r:id="rId1038" xr:uid="{6964BE59-2D76-43AB-989C-E005965CAED4}"/>
    <hyperlink ref="G1156" r:id="rId1039" xr:uid="{6D6F8455-D4C6-432C-AE00-C1C1796EEC7A}"/>
    <hyperlink ref="G1160" r:id="rId1040" xr:uid="{ABA32837-4EFD-4C9F-9AC0-51AFEA2524CB}"/>
    <hyperlink ref="G1158" r:id="rId1041" xr:uid="{72699C4A-20CD-40FC-A614-3B30525C4AAC}"/>
    <hyperlink ref="G1157" r:id="rId1042" xr:uid="{DFA10232-4ECC-4B73-997F-6282A0B15E40}"/>
    <hyperlink ref="G1162" r:id="rId1043" xr:uid="{F71E0563-4A41-4430-A234-ED3E0BB1051C}"/>
    <hyperlink ref="G1163" r:id="rId1044" xr:uid="{9665202D-57C3-493C-9E97-A36B9516DA4F}"/>
    <hyperlink ref="G1169" r:id="rId1045" xr:uid="{A1D97C22-16E2-456A-A389-18000F5413E9}"/>
    <hyperlink ref="G1170" r:id="rId1046" xr:uid="{2D6189A6-EC7F-4A0F-99A9-7C67A3C60C81}"/>
    <hyperlink ref="G1171" r:id="rId1047" xr:uid="{BFD16BF3-A1F9-44E8-A4D3-614C7F3ADA18}"/>
    <hyperlink ref="G1172" r:id="rId1048" xr:uid="{C7101FDD-4374-48FC-85B3-8BF300DEC5A5}"/>
    <hyperlink ref="G1168" r:id="rId1049" xr:uid="{893E8F7A-3619-4FC6-91EE-988252E66667}"/>
    <hyperlink ref="G1166" r:id="rId1050" xr:uid="{6A4707FB-F71D-40E2-BE63-8B62D56E6A77}"/>
    <hyperlink ref="G1165" r:id="rId1051" xr:uid="{9731F57F-9534-429D-9AE3-D15E994936BA}"/>
    <hyperlink ref="G1164" r:id="rId1052" xr:uid="{F29CAF4A-1C25-498F-92D1-208202940812}"/>
    <hyperlink ref="G1174" r:id="rId1053" xr:uid="{972A049F-E1F3-4769-8291-8CAD5EF28BD1}"/>
    <hyperlink ref="G1175" r:id="rId1054" xr:uid="{244CE8F8-1D70-4078-ABCE-8127075D4A49}"/>
    <hyperlink ref="G1181" r:id="rId1055" xr:uid="{D77A6EDC-25E6-4265-A543-FE81B7773553}"/>
    <hyperlink ref="G1182" r:id="rId1056" xr:uid="{E71FE1EC-530E-4649-A384-3DFE6221AA93}"/>
    <hyperlink ref="G1183" r:id="rId1057" xr:uid="{D467733B-D86C-4311-A51F-9C25702585FF}"/>
    <hyperlink ref="G1184" r:id="rId1058" xr:uid="{0A7F4515-CC61-4F4D-BEA1-5E52EE867C28}"/>
    <hyperlink ref="G1180" r:id="rId1059" xr:uid="{A808A3DE-C69A-466D-A974-E4D447935505}"/>
    <hyperlink ref="G1177" r:id="rId1060" xr:uid="{DE598F4E-678E-4D23-8E5D-E3CEFD90A6B1}"/>
    <hyperlink ref="G1178" r:id="rId1061" xr:uid="{9DB9AA3F-E49C-47AD-9BDC-DDAC7A149967}"/>
    <hyperlink ref="G1176" r:id="rId1062" xr:uid="{49610261-36E3-4F6A-9F47-F0225079AA72}"/>
    <hyperlink ref="G1186" r:id="rId1063" xr:uid="{B19E80F3-3EE9-4DC9-BBEF-79AD1312CBD4}"/>
    <hyperlink ref="G1187" r:id="rId1064" xr:uid="{4679AE52-C773-4837-9D3B-AC623D21EDD1}"/>
    <hyperlink ref="G1194" r:id="rId1065" xr:uid="{3AE8120D-6D15-4B09-9185-4513681BCFE8}"/>
    <hyperlink ref="G1195" r:id="rId1066" xr:uid="{37C735D8-29D9-443A-9802-55163725CDC8}"/>
    <hyperlink ref="G1196" r:id="rId1067" xr:uid="{834EE043-16FB-4CCC-A11D-A782CFA23374}"/>
    <hyperlink ref="G1197" r:id="rId1068" xr:uid="{81865F57-7C94-46B6-AE93-118F4D8C8C69}"/>
    <hyperlink ref="G1193" r:id="rId1069" xr:uid="{881B5423-AC51-4169-A3F2-9A207F4A8DD2}"/>
    <hyperlink ref="G1190" r:id="rId1070" xr:uid="{613D0CF1-F7DF-4B3D-B50B-ED5203C70B0B}"/>
    <hyperlink ref="G1191" r:id="rId1071" xr:uid="{847F2E8F-8674-4EC9-A504-78E6CFEFCED0}"/>
    <hyperlink ref="G1189" r:id="rId1072" xr:uid="{A5DAEDED-3696-497B-B4E9-8CF3876E3A18}"/>
    <hyperlink ref="G1188" r:id="rId1073" xr:uid="{3EDDBFED-AD7C-4076-8F09-E02B9FC2D0B6}"/>
    <hyperlink ref="G1004" r:id="rId1074" xr:uid="{9EDBC5A9-337D-4754-AA05-549E2A966D5F}"/>
    <hyperlink ref="G1005" r:id="rId1075" xr:uid="{4550CA16-D793-4677-BDF3-9A87C5A4D893}"/>
    <hyperlink ref="G1006" r:id="rId1076" xr:uid="{77E98869-E63C-4765-B36E-B4A6BB733F77}"/>
    <hyperlink ref="G1008" r:id="rId1077" xr:uid="{F200AEA9-9ECF-430E-9558-E0696178EE05}"/>
    <hyperlink ref="G1014" r:id="rId1078" xr:uid="{FD02A2E4-47BB-426B-8CC3-19B8F189C5EE}"/>
    <hyperlink ref="G1015" r:id="rId1079" xr:uid="{2416995B-443A-404F-BAE5-3D62B118EF61}"/>
    <hyperlink ref="G1016" r:id="rId1080" xr:uid="{AA73E5D2-8179-4F7E-B167-C1B1553BF99C}"/>
    <hyperlink ref="G1018" r:id="rId1081" xr:uid="{E161FC46-9D0A-4737-9D6C-1F324BDFEBE3}"/>
    <hyperlink ref="G1055" r:id="rId1082" xr:uid="{22D20776-3905-4328-B7D3-43C10C6B75DE}"/>
    <hyperlink ref="G1102" r:id="rId1083" xr:uid="{65493B0F-1B7B-4C65-9DDE-AEEA28298D7D}"/>
    <hyperlink ref="G1108" r:id="rId1084" xr:uid="{8626CC42-8153-4569-9420-EF9771F9A52E}"/>
    <hyperlink ref="G1105" r:id="rId1085" xr:uid="{E78076D6-A5E6-431E-8777-10A5E9DF930D}"/>
    <hyperlink ref="G1150" r:id="rId1086" xr:uid="{819326F6-BC9B-4C8F-969A-88554B2F1B56}"/>
    <hyperlink ref="G990" r:id="rId1087" xr:uid="{A7D0DD47-B4A3-4428-B15A-0B91C4971D28}"/>
    <hyperlink ref="G998" r:id="rId1088" xr:uid="{624AB1B4-01FC-4DD0-A791-C408D04FEBB5}"/>
    <hyperlink ref="G1007" r:id="rId1089" xr:uid="{02785A18-3DB7-4F64-AC7B-DB3D6241663D}"/>
    <hyperlink ref="G1017" r:id="rId1090" xr:uid="{33B4FAD1-1EE8-4EAF-8B0E-1C09FD0682A6}"/>
    <hyperlink ref="G1029" r:id="rId1091" xr:uid="{BA7AC085-5A64-4A18-B53D-632744628B77}"/>
    <hyperlink ref="G1040" r:id="rId1092" xr:uid="{E015D6D8-3992-428F-961A-3F3C679EAA82}"/>
    <hyperlink ref="G1056" r:id="rId1093" xr:uid="{39664ECB-5781-4C9A-AEB3-F02DBDEECC29}"/>
    <hyperlink ref="G1070" r:id="rId1094" xr:uid="{83753715-67DE-43A7-AEE2-A7D917017E8F}"/>
    <hyperlink ref="G1083" r:id="rId1095" xr:uid="{F7C72432-B4AB-4254-B1E2-167E4A9335E4}"/>
    <hyperlink ref="G1095" r:id="rId1096" xr:uid="{8F7FA266-8F8E-4531-9020-D4553902EBB9}"/>
    <hyperlink ref="G1106" r:id="rId1097" xr:uid="{7A166070-9FFB-46C8-A996-983FA86DC94B}"/>
    <hyperlink ref="G1113" r:id="rId1098" xr:uid="{3A36374D-5FDB-4980-8649-9394E32E2909}"/>
    <hyperlink ref="G1122" r:id="rId1099" xr:uid="{94A4124E-8CB8-4495-AF34-B541E520104A}"/>
    <hyperlink ref="G1132" r:id="rId1100" xr:uid="{7325582C-83CB-4CC6-8BD6-42AD5E451930}"/>
    <hyperlink ref="G1138" r:id="rId1101" xr:uid="{1050E903-C873-4D93-A465-3C728096B13B}"/>
    <hyperlink ref="G1148" r:id="rId1102" xr:uid="{75A259BD-D050-4CB6-8AAE-33B9B3A55052}"/>
    <hyperlink ref="G1159" r:id="rId1103" xr:uid="{EE9D3B9C-F8C2-4246-8E63-35AC714F62B3}"/>
    <hyperlink ref="G1167" r:id="rId1104" xr:uid="{8ABC4855-F3F4-49CE-A071-E97684C51C31}"/>
    <hyperlink ref="G1179" r:id="rId1105" xr:uid="{67262996-B776-4F9A-B46C-326AFAC2A752}"/>
    <hyperlink ref="G1192" r:id="rId1106" xr:uid="{427E2689-E58A-4D8F-904C-DF3E9036257E}"/>
  </hyperlinks>
  <pageMargins left="0.7" right="0.7" top="0.78740157499999996" bottom="0.78740157499999996" header="0.3" footer="0.3"/>
  <pageSetup paperSize="9" orientation="portrait" horizontalDpi="300" verticalDpi="300" r:id="rId1107"/>
  <headerFooter>
    <oddHeader>&amp;C&amp;"Verdana"&amp;7&amp;K000000 SŽ: Interní&amp;1#_x000D_</oddHeader>
  </headerFooter>
  <legacyDrawing r:id="rId1108"/>
  <tableParts count="1">
    <tablePart r:id="rId1109"/>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57DA5-B108-4ADF-82DD-6A46D4623424}">
  <sheetPr codeName="List6">
    <tabColor rgb="FF92D050"/>
  </sheetPr>
  <dimension ref="A1:AD83"/>
  <sheetViews>
    <sheetView zoomScale="85" zoomScaleNormal="85" workbookViewId="0">
      <pane xSplit="7" ySplit="3" topLeftCell="H4" activePane="bottomRight" state="frozen"/>
      <selection pane="topRight" activeCell="I1" sqref="I1"/>
      <selection pane="bottomLeft" activeCell="A3" sqref="A3"/>
      <selection pane="bottomRight"/>
    </sheetView>
  </sheetViews>
  <sheetFormatPr defaultColWidth="8.85546875" defaultRowHeight="15" x14ac:dyDescent="0.2"/>
  <cols>
    <col min="1" max="1" width="30.7109375" style="31" customWidth="1"/>
    <col min="2" max="5" width="5.7109375" style="24" customWidth="1"/>
    <col min="6" max="6" width="25.7109375" style="24" customWidth="1"/>
    <col min="7" max="7" width="25.7109375" style="278" customWidth="1"/>
    <col min="8" max="8" width="26.28515625" style="24" customWidth="1"/>
    <col min="9" max="9" width="20.7109375" style="24" customWidth="1"/>
    <col min="10" max="10" width="20.7109375" style="50" customWidth="1"/>
    <col min="11" max="16" width="5.7109375" style="137" customWidth="1"/>
    <col min="17" max="22" width="5.7109375" style="32" customWidth="1"/>
    <col min="23" max="23" width="20.7109375" style="32" customWidth="1"/>
    <col min="24" max="24" width="20.7109375" style="136" customWidth="1"/>
    <col min="25" max="26" width="10.7109375" style="522" customWidth="1"/>
    <col min="27" max="30" width="5.7109375" style="32" customWidth="1"/>
    <col min="31" max="16384" width="8.85546875" style="24"/>
  </cols>
  <sheetData>
    <row r="1" spans="1:30" ht="13.5" thickBot="1" x14ac:dyDescent="0.25">
      <c r="A1" s="106" t="s">
        <v>216</v>
      </c>
      <c r="B1" s="106"/>
      <c r="C1" s="106"/>
      <c r="D1" s="106"/>
      <c r="E1" s="107"/>
      <c r="F1" s="107"/>
      <c r="G1" s="107"/>
      <c r="H1" s="107"/>
      <c r="I1" s="107"/>
      <c r="J1" s="107"/>
      <c r="K1" s="158"/>
      <c r="L1" s="158"/>
      <c r="M1" s="158"/>
      <c r="N1" s="135"/>
      <c r="O1" s="135"/>
      <c r="P1" s="135"/>
      <c r="Q1" s="108"/>
      <c r="R1" s="108"/>
      <c r="S1" s="108"/>
      <c r="T1" s="108"/>
      <c r="U1" s="107"/>
      <c r="V1" s="107"/>
      <c r="W1" s="108"/>
      <c r="X1" s="135"/>
      <c r="Y1" s="135"/>
      <c r="Z1" s="135"/>
      <c r="AA1" s="108"/>
      <c r="AB1" s="108"/>
      <c r="AC1" s="108"/>
      <c r="AD1" s="108"/>
    </row>
    <row r="2" spans="1:30" s="23" customFormat="1" ht="15" customHeight="1" x14ac:dyDescent="0.2">
      <c r="A2" s="639" t="s">
        <v>200</v>
      </c>
      <c r="B2" s="635"/>
      <c r="C2" s="635"/>
      <c r="D2" s="635"/>
      <c r="E2" s="635"/>
      <c r="F2" s="635"/>
      <c r="G2" s="638"/>
      <c r="H2" s="641" t="s">
        <v>201</v>
      </c>
      <c r="I2" s="642"/>
      <c r="J2" s="643"/>
      <c r="K2" s="632" t="s">
        <v>202</v>
      </c>
      <c r="L2" s="633"/>
      <c r="M2" s="633"/>
      <c r="N2" s="633"/>
      <c r="O2" s="633"/>
      <c r="P2" s="634"/>
      <c r="Q2" s="637" t="s">
        <v>1310</v>
      </c>
      <c r="R2" s="635"/>
      <c r="S2" s="635"/>
      <c r="T2" s="635"/>
      <c r="U2" s="635"/>
      <c r="V2" s="635"/>
      <c r="W2" s="638"/>
      <c r="X2" s="640" t="s">
        <v>553</v>
      </c>
      <c r="Y2" s="640"/>
      <c r="Z2" s="640"/>
      <c r="AA2" s="635" t="s">
        <v>165</v>
      </c>
      <c r="AB2" s="635"/>
      <c r="AC2" s="635"/>
      <c r="AD2" s="636"/>
    </row>
    <row r="3" spans="1:30" s="23" customFormat="1" ht="24.95" customHeight="1" thickBot="1" x14ac:dyDescent="0.25">
      <c r="A3" s="195" t="s">
        <v>203</v>
      </c>
      <c r="B3" s="94" t="s">
        <v>1384</v>
      </c>
      <c r="C3" s="93" t="s">
        <v>562</v>
      </c>
      <c r="D3" s="93" t="s">
        <v>10</v>
      </c>
      <c r="E3" s="95" t="s">
        <v>11</v>
      </c>
      <c r="F3" s="93" t="s">
        <v>204</v>
      </c>
      <c r="G3" s="96" t="s">
        <v>205</v>
      </c>
      <c r="H3" s="174" t="s">
        <v>727</v>
      </c>
      <c r="I3" s="174" t="s">
        <v>206</v>
      </c>
      <c r="J3" s="174" t="s">
        <v>207</v>
      </c>
      <c r="K3" s="173" t="s">
        <v>556</v>
      </c>
      <c r="L3" s="173" t="s">
        <v>557</v>
      </c>
      <c r="M3" s="173" t="s">
        <v>558</v>
      </c>
      <c r="N3" s="173" t="s">
        <v>559</v>
      </c>
      <c r="O3" s="173" t="s">
        <v>560</v>
      </c>
      <c r="P3" s="173" t="s">
        <v>561</v>
      </c>
      <c r="Q3" s="97" t="s">
        <v>208</v>
      </c>
      <c r="R3" s="98" t="s">
        <v>209</v>
      </c>
      <c r="S3" s="99" t="s">
        <v>210</v>
      </c>
      <c r="T3" s="100" t="s">
        <v>211</v>
      </c>
      <c r="U3" s="101" t="s">
        <v>212</v>
      </c>
      <c r="V3" s="102" t="s">
        <v>213</v>
      </c>
      <c r="W3" s="103" t="s">
        <v>215</v>
      </c>
      <c r="X3" s="109" t="s">
        <v>554</v>
      </c>
      <c r="Y3" s="109" t="s">
        <v>1783</v>
      </c>
      <c r="Z3" s="109" t="s">
        <v>555</v>
      </c>
      <c r="AA3" s="104" t="s">
        <v>1384</v>
      </c>
      <c r="AB3" s="104" t="s">
        <v>562</v>
      </c>
      <c r="AC3" s="104" t="s">
        <v>10</v>
      </c>
      <c r="AD3" s="105" t="s">
        <v>11</v>
      </c>
    </row>
    <row r="4" spans="1:30" ht="13.9" customHeight="1" x14ac:dyDescent="0.2">
      <c r="A4" s="119" t="s">
        <v>573</v>
      </c>
      <c r="B4" s="111" t="str">
        <f t="shared" ref="B4:B22" si="0">IF(AA4="-","-","x")</f>
        <v>x</v>
      </c>
      <c r="C4" s="112" t="str">
        <f t="shared" ref="C4:C22" si="1">IF(AB4="-","-","x")</f>
        <v>x</v>
      </c>
      <c r="D4" s="112" t="str">
        <f t="shared" ref="D4:D22" si="2">IF(AC4="-","-","x")</f>
        <v>x</v>
      </c>
      <c r="E4" s="113" t="str">
        <f t="shared" ref="E4:E22" si="3">IF(AD4="-","-","x")</f>
        <v>x</v>
      </c>
      <c r="F4" s="117" t="s">
        <v>571</v>
      </c>
      <c r="G4" s="116"/>
      <c r="H4" s="156" t="s">
        <v>723</v>
      </c>
      <c r="I4" s="115" t="s">
        <v>572</v>
      </c>
      <c r="J4" s="116" t="s">
        <v>18</v>
      </c>
      <c r="K4" s="111" t="s">
        <v>18</v>
      </c>
      <c r="L4" s="112" t="s">
        <v>18</v>
      </c>
      <c r="M4" s="112" t="s">
        <v>18</v>
      </c>
      <c r="N4" s="112" t="s">
        <v>18</v>
      </c>
      <c r="O4" s="112" t="s">
        <v>18</v>
      </c>
      <c r="P4" s="112" t="s">
        <v>18</v>
      </c>
      <c r="Q4" s="121" t="s">
        <v>18</v>
      </c>
      <c r="R4" s="123" t="s">
        <v>18</v>
      </c>
      <c r="S4" s="126" t="s">
        <v>18</v>
      </c>
      <c r="T4" s="129" t="s">
        <v>18</v>
      </c>
      <c r="U4" s="132" t="s">
        <v>18</v>
      </c>
      <c r="V4" s="159" t="s">
        <v>18</v>
      </c>
      <c r="W4" s="165" t="str">
        <f t="shared" ref="W4:W22" si="4">IF(Q4&amp;R4&amp;S4&amp;T4&amp;U4&amp;V4="------","-","+")&amp;IF(Q4="-","","I"&amp;Q4&amp;"+")&amp;IF(R4="-","","S"&amp;R4&amp;"+")&amp;IF(S4="-","","E"&amp;S4&amp;"+")&amp;IF(T4="-","","Z"&amp;T4&amp;"+")&amp;IF(U4="-","","M"&amp;U4&amp;"+")&amp;IF(V4="-","","F"&amp;V4&amp;"+")</f>
        <v>-</v>
      </c>
      <c r="X4" s="218" t="s">
        <v>602</v>
      </c>
      <c r="Y4" s="112" t="s">
        <v>18</v>
      </c>
      <c r="Z4" s="112" t="s">
        <v>18</v>
      </c>
      <c r="AA4" s="111" t="s">
        <v>724</v>
      </c>
      <c r="AB4" s="112" t="s">
        <v>724</v>
      </c>
      <c r="AC4" s="112" t="s">
        <v>724</v>
      </c>
      <c r="AD4" s="118" t="s">
        <v>724</v>
      </c>
    </row>
    <row r="5" spans="1:30" ht="13.9" customHeight="1" x14ac:dyDescent="0.2">
      <c r="A5" s="449" t="s">
        <v>573</v>
      </c>
      <c r="B5" s="25" t="str">
        <f t="shared" si="0"/>
        <v>x</v>
      </c>
      <c r="C5" s="175" t="str">
        <f t="shared" si="1"/>
        <v>x</v>
      </c>
      <c r="D5" s="175" t="str">
        <f t="shared" si="2"/>
        <v>x</v>
      </c>
      <c r="E5" s="26" t="str">
        <f t="shared" si="3"/>
        <v>x</v>
      </c>
      <c r="F5" s="176" t="s">
        <v>1020</v>
      </c>
      <c r="G5" s="179" t="s">
        <v>1672</v>
      </c>
      <c r="H5" s="177" t="s">
        <v>570</v>
      </c>
      <c r="I5" s="178" t="s">
        <v>219</v>
      </c>
      <c r="J5" s="179" t="s">
        <v>18</v>
      </c>
      <c r="K5" s="25" t="s">
        <v>18</v>
      </c>
      <c r="L5" s="175" t="s">
        <v>18</v>
      </c>
      <c r="M5" s="175" t="s">
        <v>18</v>
      </c>
      <c r="N5" s="175" t="s">
        <v>18</v>
      </c>
      <c r="O5" s="175" t="s">
        <v>18</v>
      </c>
      <c r="P5" s="175" t="s">
        <v>18</v>
      </c>
      <c r="Q5" s="122">
        <v>1</v>
      </c>
      <c r="R5" s="125" t="s">
        <v>18</v>
      </c>
      <c r="S5" s="128" t="s">
        <v>18</v>
      </c>
      <c r="T5" s="131" t="s">
        <v>18</v>
      </c>
      <c r="U5" s="134" t="s">
        <v>18</v>
      </c>
      <c r="V5" s="160" t="s">
        <v>18</v>
      </c>
      <c r="W5" s="166" t="str">
        <f t="shared" si="4"/>
        <v>+I1+</v>
      </c>
      <c r="X5" s="220" t="s">
        <v>602</v>
      </c>
      <c r="Y5" s="175" t="s">
        <v>18</v>
      </c>
      <c r="Z5" s="175" t="s">
        <v>18</v>
      </c>
      <c r="AA5" s="25" t="s">
        <v>724</v>
      </c>
      <c r="AB5" s="175" t="s">
        <v>724</v>
      </c>
      <c r="AC5" s="175" t="s">
        <v>724</v>
      </c>
      <c r="AD5" s="51" t="s">
        <v>724</v>
      </c>
    </row>
    <row r="6" spans="1:30" ht="13.9" customHeight="1" x14ac:dyDescent="0.2">
      <c r="A6" s="450" t="s">
        <v>573</v>
      </c>
      <c r="B6" s="25" t="str">
        <f t="shared" si="0"/>
        <v>x</v>
      </c>
      <c r="C6" s="175" t="str">
        <f t="shared" si="1"/>
        <v>x</v>
      </c>
      <c r="D6" s="175" t="str">
        <f t="shared" si="2"/>
        <v>x</v>
      </c>
      <c r="E6" s="26" t="str">
        <f t="shared" si="3"/>
        <v>x</v>
      </c>
      <c r="F6" s="176" t="s">
        <v>227</v>
      </c>
      <c r="G6" s="179" t="s">
        <v>1673</v>
      </c>
      <c r="H6" s="177" t="s">
        <v>570</v>
      </c>
      <c r="I6" s="178" t="s">
        <v>228</v>
      </c>
      <c r="J6" s="179" t="s">
        <v>18</v>
      </c>
      <c r="K6" s="25"/>
      <c r="L6" s="175"/>
      <c r="M6" s="175" t="s">
        <v>223</v>
      </c>
      <c r="N6" s="175" t="s">
        <v>221</v>
      </c>
      <c r="O6" s="175" t="s">
        <v>222</v>
      </c>
      <c r="P6" s="175" t="s">
        <v>223</v>
      </c>
      <c r="Q6" s="122">
        <v>2</v>
      </c>
      <c r="R6" s="125">
        <v>1</v>
      </c>
      <c r="S6" s="128" t="s">
        <v>18</v>
      </c>
      <c r="T6" s="131" t="s">
        <v>18</v>
      </c>
      <c r="U6" s="134" t="s">
        <v>18</v>
      </c>
      <c r="V6" s="160" t="s">
        <v>18</v>
      </c>
      <c r="W6" s="166" t="str">
        <f t="shared" si="4"/>
        <v>+I2+S1+</v>
      </c>
      <c r="X6" s="220" t="s">
        <v>602</v>
      </c>
      <c r="Y6" s="175" t="s">
        <v>18</v>
      </c>
      <c r="Z6" s="175" t="s">
        <v>18</v>
      </c>
      <c r="AA6" s="25" t="s">
        <v>724</v>
      </c>
      <c r="AB6" s="175" t="s">
        <v>724</v>
      </c>
      <c r="AC6" s="175" t="s">
        <v>724</v>
      </c>
      <c r="AD6" s="51" t="s">
        <v>724</v>
      </c>
    </row>
    <row r="7" spans="1:30" ht="13.9" customHeight="1" thickBot="1" x14ac:dyDescent="0.25">
      <c r="A7" s="451" t="s">
        <v>573</v>
      </c>
      <c r="B7" s="27" t="str">
        <f t="shared" si="0"/>
        <v>x</v>
      </c>
      <c r="C7" s="28" t="str">
        <f t="shared" si="1"/>
        <v>x</v>
      </c>
      <c r="D7" s="28" t="str">
        <f t="shared" si="2"/>
        <v>x</v>
      </c>
      <c r="E7" s="29" t="str">
        <f t="shared" si="3"/>
        <v>x</v>
      </c>
      <c r="F7" s="53" t="s">
        <v>229</v>
      </c>
      <c r="G7" s="49"/>
      <c r="H7" s="157" t="s">
        <v>570</v>
      </c>
      <c r="I7" s="48" t="s">
        <v>230</v>
      </c>
      <c r="J7" s="49" t="s">
        <v>18</v>
      </c>
      <c r="K7" s="27"/>
      <c r="L7" s="28"/>
      <c r="M7" s="28" t="s">
        <v>223</v>
      </c>
      <c r="N7" s="28" t="s">
        <v>221</v>
      </c>
      <c r="O7" s="28" t="s">
        <v>222</v>
      </c>
      <c r="P7" s="28" t="s">
        <v>223</v>
      </c>
      <c r="Q7" s="120">
        <v>3</v>
      </c>
      <c r="R7" s="124">
        <v>2</v>
      </c>
      <c r="S7" s="127" t="s">
        <v>18</v>
      </c>
      <c r="T7" s="130" t="s">
        <v>18</v>
      </c>
      <c r="U7" s="133" t="s">
        <v>18</v>
      </c>
      <c r="V7" s="161" t="s">
        <v>18</v>
      </c>
      <c r="W7" s="167" t="str">
        <f t="shared" si="4"/>
        <v>+I3+S2+</v>
      </c>
      <c r="X7" s="223" t="s">
        <v>602</v>
      </c>
      <c r="Y7" s="28" t="s">
        <v>18</v>
      </c>
      <c r="Z7" s="28" t="s">
        <v>18</v>
      </c>
      <c r="AA7" s="27" t="s">
        <v>724</v>
      </c>
      <c r="AB7" s="28" t="s">
        <v>724</v>
      </c>
      <c r="AC7" s="28" t="s">
        <v>724</v>
      </c>
      <c r="AD7" s="52" t="s">
        <v>724</v>
      </c>
    </row>
    <row r="8" spans="1:30" ht="12.75" x14ac:dyDescent="0.2">
      <c r="A8" s="119" t="s">
        <v>218</v>
      </c>
      <c r="B8" s="111" t="str">
        <f t="shared" si="0"/>
        <v>x</v>
      </c>
      <c r="C8" s="112" t="str">
        <f t="shared" si="1"/>
        <v>x</v>
      </c>
      <c r="D8" s="112" t="str">
        <f t="shared" si="2"/>
        <v>x</v>
      </c>
      <c r="E8" s="113" t="str">
        <f t="shared" si="3"/>
        <v>x</v>
      </c>
      <c r="F8" s="117" t="s">
        <v>231</v>
      </c>
      <c r="G8" s="116" t="s">
        <v>217</v>
      </c>
      <c r="H8" s="114" t="s">
        <v>725</v>
      </c>
      <c r="I8" s="115" t="s">
        <v>232</v>
      </c>
      <c r="J8" s="116" t="s">
        <v>563</v>
      </c>
      <c r="K8" s="111"/>
      <c r="L8" s="112"/>
      <c r="M8" s="112"/>
      <c r="N8" s="112" t="s">
        <v>221</v>
      </c>
      <c r="O8" s="112" t="s">
        <v>222</v>
      </c>
      <c r="P8" s="112" t="s">
        <v>223</v>
      </c>
      <c r="Q8" s="121">
        <v>4</v>
      </c>
      <c r="R8" s="123">
        <v>3</v>
      </c>
      <c r="S8" s="126">
        <v>1</v>
      </c>
      <c r="T8" s="129">
        <v>1</v>
      </c>
      <c r="U8" s="132" t="s">
        <v>18</v>
      </c>
      <c r="V8" s="159">
        <v>1</v>
      </c>
      <c r="W8" s="165" t="str">
        <f t="shared" si="4"/>
        <v>+I4+S3+E1+Z1+F1+</v>
      </c>
      <c r="X8" s="112" t="s">
        <v>741</v>
      </c>
      <c r="Y8" s="112" t="s">
        <v>18</v>
      </c>
      <c r="Z8" s="112" t="s">
        <v>18</v>
      </c>
      <c r="AA8" s="111" t="s">
        <v>224</v>
      </c>
      <c r="AB8" s="112" t="s">
        <v>225</v>
      </c>
      <c r="AC8" s="112" t="s">
        <v>226</v>
      </c>
      <c r="AD8" s="118" t="s">
        <v>226</v>
      </c>
    </row>
    <row r="9" spans="1:30" ht="12.75" x14ac:dyDescent="0.2">
      <c r="A9" s="450" t="s">
        <v>218</v>
      </c>
      <c r="B9" s="25" t="str">
        <f t="shared" si="0"/>
        <v>x</v>
      </c>
      <c r="C9" s="175" t="str">
        <f t="shared" si="1"/>
        <v>x</v>
      </c>
      <c r="D9" s="175" t="str">
        <f t="shared" si="2"/>
        <v>x</v>
      </c>
      <c r="E9" s="26" t="str">
        <f t="shared" si="3"/>
        <v>x</v>
      </c>
      <c r="F9" s="176" t="s">
        <v>564</v>
      </c>
      <c r="G9" s="179" t="s">
        <v>566</v>
      </c>
      <c r="H9" s="180" t="s">
        <v>725</v>
      </c>
      <c r="I9" s="178" t="s">
        <v>233</v>
      </c>
      <c r="J9" s="179" t="s">
        <v>565</v>
      </c>
      <c r="K9" s="25"/>
      <c r="L9" s="175"/>
      <c r="M9" s="175"/>
      <c r="N9" s="175" t="s">
        <v>221</v>
      </c>
      <c r="O9" s="175" t="s">
        <v>222</v>
      </c>
      <c r="P9" s="175" t="s">
        <v>223</v>
      </c>
      <c r="Q9" s="122">
        <v>4</v>
      </c>
      <c r="R9" s="125">
        <v>3</v>
      </c>
      <c r="S9" s="128">
        <v>1</v>
      </c>
      <c r="T9" s="131">
        <v>1</v>
      </c>
      <c r="U9" s="134" t="s">
        <v>18</v>
      </c>
      <c r="V9" s="160">
        <v>1</v>
      </c>
      <c r="W9" s="166" t="str">
        <f t="shared" si="4"/>
        <v>+I4+S3+E1+Z1+F1+</v>
      </c>
      <c r="X9" s="175" t="s">
        <v>741</v>
      </c>
      <c r="Y9" s="175" t="s">
        <v>18</v>
      </c>
      <c r="Z9" s="175" t="s">
        <v>18</v>
      </c>
      <c r="AA9" s="25" t="s">
        <v>224</v>
      </c>
      <c r="AB9" s="175" t="s">
        <v>225</v>
      </c>
      <c r="AC9" s="175" t="s">
        <v>226</v>
      </c>
      <c r="AD9" s="51" t="s">
        <v>226</v>
      </c>
    </row>
    <row r="10" spans="1:30" ht="12.75" x14ac:dyDescent="0.2">
      <c r="A10" s="450" t="s">
        <v>218</v>
      </c>
      <c r="B10" s="25" t="str">
        <f t="shared" si="0"/>
        <v>-</v>
      </c>
      <c r="C10" s="175" t="str">
        <f t="shared" si="1"/>
        <v>x</v>
      </c>
      <c r="D10" s="175" t="str">
        <f t="shared" si="2"/>
        <v>x</v>
      </c>
      <c r="E10" s="26" t="str">
        <f t="shared" si="3"/>
        <v>x</v>
      </c>
      <c r="F10" s="176" t="s">
        <v>568</v>
      </c>
      <c r="G10" s="179" t="s">
        <v>742</v>
      </c>
      <c r="H10" s="180" t="s">
        <v>725</v>
      </c>
      <c r="I10" s="178" t="s">
        <v>233</v>
      </c>
      <c r="J10" s="179" t="s">
        <v>569</v>
      </c>
      <c r="K10" s="25"/>
      <c r="L10" s="175"/>
      <c r="M10" s="175" t="s">
        <v>223</v>
      </c>
      <c r="N10" s="175" t="s">
        <v>221</v>
      </c>
      <c r="O10" s="175" t="s">
        <v>222</v>
      </c>
      <c r="P10" s="175" t="s">
        <v>223</v>
      </c>
      <c r="Q10" s="122">
        <v>5</v>
      </c>
      <c r="R10" s="125">
        <v>4</v>
      </c>
      <c r="S10" s="128">
        <v>1</v>
      </c>
      <c r="T10" s="131">
        <v>1</v>
      </c>
      <c r="U10" s="134" t="s">
        <v>18</v>
      </c>
      <c r="V10" s="160">
        <v>1</v>
      </c>
      <c r="W10" s="166" t="str">
        <f t="shared" si="4"/>
        <v>+I5+S4+E1+Z1+F1+</v>
      </c>
      <c r="X10" s="175" t="s">
        <v>741</v>
      </c>
      <c r="Y10" s="175" t="s">
        <v>18</v>
      </c>
      <c r="Z10" s="175" t="s">
        <v>18</v>
      </c>
      <c r="AA10" s="25" t="s">
        <v>18</v>
      </c>
      <c r="AB10" s="175" t="s">
        <v>225</v>
      </c>
      <c r="AC10" s="175" t="s">
        <v>226</v>
      </c>
      <c r="AD10" s="51" t="s">
        <v>226</v>
      </c>
    </row>
    <row r="11" spans="1:30" ht="13.9" customHeight="1" thickBot="1" x14ac:dyDescent="0.25">
      <c r="A11" s="451" t="s">
        <v>218</v>
      </c>
      <c r="B11" s="27" t="str">
        <f t="shared" si="0"/>
        <v>-</v>
      </c>
      <c r="C11" s="28" t="str">
        <f t="shared" si="1"/>
        <v>x</v>
      </c>
      <c r="D11" s="28" t="str">
        <f t="shared" si="2"/>
        <v>x</v>
      </c>
      <c r="E11" s="29" t="str">
        <f t="shared" si="3"/>
        <v>x</v>
      </c>
      <c r="F11" s="53" t="s">
        <v>1058</v>
      </c>
      <c r="G11" s="49" t="s">
        <v>1057</v>
      </c>
      <c r="H11" s="30" t="s">
        <v>725</v>
      </c>
      <c r="I11" s="48" t="s">
        <v>233</v>
      </c>
      <c r="J11" s="197" t="s">
        <v>824</v>
      </c>
      <c r="K11" s="27"/>
      <c r="L11" s="28"/>
      <c r="M11" s="28" t="s">
        <v>822</v>
      </c>
      <c r="N11" s="28" t="s">
        <v>221</v>
      </c>
      <c r="O11" s="28" t="s">
        <v>222</v>
      </c>
      <c r="P11" s="28" t="s">
        <v>223</v>
      </c>
      <c r="Q11" s="120">
        <v>6</v>
      </c>
      <c r="R11" s="124">
        <v>5</v>
      </c>
      <c r="S11" s="127">
        <v>1</v>
      </c>
      <c r="T11" s="130">
        <v>1</v>
      </c>
      <c r="U11" s="133" t="s">
        <v>18</v>
      </c>
      <c r="V11" s="161">
        <v>1</v>
      </c>
      <c r="W11" s="167" t="str">
        <f t="shared" si="4"/>
        <v>+I6+S5+E1+Z1+F1+</v>
      </c>
      <c r="X11" s="28" t="s">
        <v>741</v>
      </c>
      <c r="Y11" s="28" t="s">
        <v>18</v>
      </c>
      <c r="Z11" s="28" t="s">
        <v>18</v>
      </c>
      <c r="AA11" s="27" t="s">
        <v>18</v>
      </c>
      <c r="AB11" s="28" t="s">
        <v>225</v>
      </c>
      <c r="AC11" s="28" t="s">
        <v>226</v>
      </c>
      <c r="AD11" s="52" t="s">
        <v>226</v>
      </c>
    </row>
    <row r="12" spans="1:30" ht="12.75" x14ac:dyDescent="0.2">
      <c r="A12" s="110" t="s">
        <v>502</v>
      </c>
      <c r="B12" s="111" t="str">
        <f t="shared" si="0"/>
        <v>-</v>
      </c>
      <c r="C12" s="112" t="str">
        <f t="shared" si="1"/>
        <v>x</v>
      </c>
      <c r="D12" s="112" t="str">
        <f t="shared" si="2"/>
        <v>x</v>
      </c>
      <c r="E12" s="113" t="str">
        <f t="shared" si="3"/>
        <v>x</v>
      </c>
      <c r="F12" s="117" t="s">
        <v>266</v>
      </c>
      <c r="G12" s="116" t="s">
        <v>217</v>
      </c>
      <c r="H12" s="114" t="s">
        <v>725</v>
      </c>
      <c r="I12" s="115" t="s">
        <v>250</v>
      </c>
      <c r="J12" s="116" t="s">
        <v>301</v>
      </c>
      <c r="K12" s="111"/>
      <c r="L12" s="112"/>
      <c r="M12" s="112" t="s">
        <v>223</v>
      </c>
      <c r="N12" s="112" t="s">
        <v>240</v>
      </c>
      <c r="O12" s="112" t="s">
        <v>241</v>
      </c>
      <c r="P12" s="112" t="s">
        <v>244</v>
      </c>
      <c r="Q12" s="121">
        <v>7</v>
      </c>
      <c r="R12" s="123">
        <v>6</v>
      </c>
      <c r="S12" s="126">
        <v>1</v>
      </c>
      <c r="T12" s="129">
        <v>1</v>
      </c>
      <c r="U12" s="132">
        <v>2</v>
      </c>
      <c r="V12" s="159">
        <v>1</v>
      </c>
      <c r="W12" s="165" t="str">
        <f t="shared" si="4"/>
        <v>+I7+S6+E1+Z1+M2+F1+</v>
      </c>
      <c r="X12" s="112" t="s">
        <v>741</v>
      </c>
      <c r="Y12" s="112" t="s">
        <v>18</v>
      </c>
      <c r="Z12" s="112" t="s">
        <v>18</v>
      </c>
      <c r="AA12" s="111" t="s">
        <v>18</v>
      </c>
      <c r="AB12" s="112" t="s">
        <v>225</v>
      </c>
      <c r="AC12" s="112" t="s">
        <v>226</v>
      </c>
      <c r="AD12" s="118" t="s">
        <v>226</v>
      </c>
    </row>
    <row r="13" spans="1:30" ht="12.75" x14ac:dyDescent="0.2">
      <c r="A13" s="452" t="s">
        <v>502</v>
      </c>
      <c r="B13" s="25" t="str">
        <f t="shared" si="0"/>
        <v>-</v>
      </c>
      <c r="C13" s="175" t="str">
        <f t="shared" si="1"/>
        <v>x</v>
      </c>
      <c r="D13" s="175" t="str">
        <f t="shared" si="2"/>
        <v>x</v>
      </c>
      <c r="E13" s="26" t="str">
        <f t="shared" si="3"/>
        <v>x</v>
      </c>
      <c r="F13" s="176" t="s">
        <v>194</v>
      </c>
      <c r="G13" s="179" t="s">
        <v>217</v>
      </c>
      <c r="H13" s="180" t="s">
        <v>725</v>
      </c>
      <c r="I13" s="178" t="s">
        <v>250</v>
      </c>
      <c r="J13" s="179" t="s">
        <v>267</v>
      </c>
      <c r="K13" s="25"/>
      <c r="L13" s="175"/>
      <c r="M13" s="175" t="s">
        <v>223</v>
      </c>
      <c r="N13" s="175" t="s">
        <v>240</v>
      </c>
      <c r="O13" s="175" t="s">
        <v>241</v>
      </c>
      <c r="P13" s="175" t="s">
        <v>630</v>
      </c>
      <c r="Q13" s="138">
        <v>7</v>
      </c>
      <c r="R13" s="139">
        <v>6</v>
      </c>
      <c r="S13" s="140">
        <v>1</v>
      </c>
      <c r="T13" s="141">
        <v>1</v>
      </c>
      <c r="U13" s="142">
        <v>2</v>
      </c>
      <c r="V13" s="162">
        <v>1</v>
      </c>
      <c r="W13" s="166" t="str">
        <f t="shared" si="4"/>
        <v>+I7+S6+E1+Z1+M2+F1+</v>
      </c>
      <c r="X13" s="175" t="s">
        <v>741</v>
      </c>
      <c r="Y13" s="175" t="s">
        <v>18</v>
      </c>
      <c r="Z13" s="175" t="s">
        <v>18</v>
      </c>
      <c r="AA13" s="25" t="s">
        <v>18</v>
      </c>
      <c r="AB13" s="175" t="s">
        <v>225</v>
      </c>
      <c r="AC13" s="175" t="s">
        <v>226</v>
      </c>
      <c r="AD13" s="51" t="s">
        <v>226</v>
      </c>
    </row>
    <row r="14" spans="1:30" ht="12.75" x14ac:dyDescent="0.2">
      <c r="A14" s="452" t="s">
        <v>502</v>
      </c>
      <c r="B14" s="25" t="str">
        <f t="shared" si="0"/>
        <v>-</v>
      </c>
      <c r="C14" s="175" t="str">
        <f t="shared" si="1"/>
        <v>x</v>
      </c>
      <c r="D14" s="175" t="str">
        <f t="shared" si="2"/>
        <v>x</v>
      </c>
      <c r="E14" s="26" t="str">
        <f t="shared" si="3"/>
        <v>x</v>
      </c>
      <c r="F14" s="176" t="s">
        <v>258</v>
      </c>
      <c r="G14" s="179" t="s">
        <v>217</v>
      </c>
      <c r="H14" s="180" t="s">
        <v>725</v>
      </c>
      <c r="I14" s="178" t="s">
        <v>250</v>
      </c>
      <c r="J14" s="179" t="s">
        <v>259</v>
      </c>
      <c r="K14" s="25"/>
      <c r="L14" s="175"/>
      <c r="M14" s="175"/>
      <c r="N14" s="175" t="s">
        <v>252</v>
      </c>
      <c r="O14" s="175" t="s">
        <v>260</v>
      </c>
      <c r="P14" s="175" t="s">
        <v>261</v>
      </c>
      <c r="Q14" s="122">
        <v>8</v>
      </c>
      <c r="R14" s="125">
        <v>7</v>
      </c>
      <c r="S14" s="128">
        <v>1</v>
      </c>
      <c r="T14" s="131">
        <v>1</v>
      </c>
      <c r="U14" s="134">
        <v>2</v>
      </c>
      <c r="V14" s="160">
        <v>1</v>
      </c>
      <c r="W14" s="166" t="str">
        <f t="shared" si="4"/>
        <v>+I8+S7+E1+Z1+M2+F1+</v>
      </c>
      <c r="X14" s="175" t="s">
        <v>741</v>
      </c>
      <c r="Y14" s="175" t="s">
        <v>18</v>
      </c>
      <c r="Z14" s="175" t="s">
        <v>18</v>
      </c>
      <c r="AA14" s="25" t="s">
        <v>18</v>
      </c>
      <c r="AB14" s="175" t="s">
        <v>225</v>
      </c>
      <c r="AC14" s="175" t="s">
        <v>226</v>
      </c>
      <c r="AD14" s="51" t="s">
        <v>226</v>
      </c>
    </row>
    <row r="15" spans="1:30" ht="12.75" x14ac:dyDescent="0.2">
      <c r="A15" s="452" t="s">
        <v>502</v>
      </c>
      <c r="B15" s="25" t="str">
        <f t="shared" si="0"/>
        <v>-</v>
      </c>
      <c r="C15" s="175" t="str">
        <f t="shared" si="1"/>
        <v>x</v>
      </c>
      <c r="D15" s="175" t="str">
        <f t="shared" si="2"/>
        <v>x</v>
      </c>
      <c r="E15" s="26" t="str">
        <f t="shared" si="3"/>
        <v>x</v>
      </c>
      <c r="F15" s="176" t="s">
        <v>249</v>
      </c>
      <c r="G15" s="179"/>
      <c r="H15" s="180" t="s">
        <v>725</v>
      </c>
      <c r="I15" s="178" t="s">
        <v>250</v>
      </c>
      <c r="J15" s="179" t="s">
        <v>251</v>
      </c>
      <c r="K15" s="25"/>
      <c r="L15" s="175"/>
      <c r="M15" s="175"/>
      <c r="N15" s="175" t="s">
        <v>252</v>
      </c>
      <c r="O15" s="175" t="s">
        <v>260</v>
      </c>
      <c r="P15" s="175" t="s">
        <v>254</v>
      </c>
      <c r="Q15" s="122">
        <v>8</v>
      </c>
      <c r="R15" s="125">
        <v>8</v>
      </c>
      <c r="S15" s="128">
        <v>1</v>
      </c>
      <c r="T15" s="131">
        <v>1</v>
      </c>
      <c r="U15" s="134">
        <v>2</v>
      </c>
      <c r="V15" s="160">
        <v>1</v>
      </c>
      <c r="W15" s="166" t="str">
        <f t="shared" si="4"/>
        <v>+I8+S8+E1+Z1+M2+F1+</v>
      </c>
      <c r="X15" s="175" t="s">
        <v>741</v>
      </c>
      <c r="Y15" s="175" t="s">
        <v>18</v>
      </c>
      <c r="Z15" s="175" t="s">
        <v>18</v>
      </c>
      <c r="AA15" s="25" t="s">
        <v>18</v>
      </c>
      <c r="AB15" s="175" t="s">
        <v>225</v>
      </c>
      <c r="AC15" s="175" t="s">
        <v>226</v>
      </c>
      <c r="AD15" s="51" t="s">
        <v>226</v>
      </c>
    </row>
    <row r="16" spans="1:30" ht="12.75" x14ac:dyDescent="0.2">
      <c r="A16" s="452" t="s">
        <v>502</v>
      </c>
      <c r="B16" s="25" t="str">
        <f t="shared" si="0"/>
        <v>-</v>
      </c>
      <c r="C16" s="175" t="str">
        <f t="shared" si="1"/>
        <v>-</v>
      </c>
      <c r="D16" s="175" t="str">
        <f t="shared" si="2"/>
        <v>x</v>
      </c>
      <c r="E16" s="26" t="str">
        <f t="shared" si="3"/>
        <v>x</v>
      </c>
      <c r="F16" s="176" t="s">
        <v>622</v>
      </c>
      <c r="G16" s="179" t="s">
        <v>1215</v>
      </c>
      <c r="H16" s="180" t="s">
        <v>725</v>
      </c>
      <c r="I16" s="178" t="s">
        <v>250</v>
      </c>
      <c r="J16" s="196" t="s">
        <v>621</v>
      </c>
      <c r="K16" s="25"/>
      <c r="L16" s="175"/>
      <c r="M16" s="175" t="s">
        <v>223</v>
      </c>
      <c r="N16" s="175" t="s">
        <v>252</v>
      </c>
      <c r="O16" s="175" t="s">
        <v>260</v>
      </c>
      <c r="P16" s="175" t="s">
        <v>623</v>
      </c>
      <c r="Q16" s="122">
        <v>7</v>
      </c>
      <c r="R16" s="125">
        <v>9</v>
      </c>
      <c r="S16" s="128">
        <v>1</v>
      </c>
      <c r="T16" s="131">
        <v>1</v>
      </c>
      <c r="U16" s="134">
        <v>5</v>
      </c>
      <c r="V16" s="160">
        <v>1</v>
      </c>
      <c r="W16" s="166" t="str">
        <f t="shared" si="4"/>
        <v>+I7+S9+E1+Z1+M5+F1+</v>
      </c>
      <c r="X16" s="175" t="s">
        <v>741</v>
      </c>
      <c r="Y16" s="175" t="s">
        <v>18</v>
      </c>
      <c r="Z16" s="175" t="s">
        <v>18</v>
      </c>
      <c r="AA16" s="25" t="s">
        <v>18</v>
      </c>
      <c r="AB16" s="175" t="s">
        <v>18</v>
      </c>
      <c r="AC16" s="175" t="s">
        <v>226</v>
      </c>
      <c r="AD16" s="51" t="s">
        <v>226</v>
      </c>
    </row>
    <row r="17" spans="1:30" ht="12.75" x14ac:dyDescent="0.2">
      <c r="A17" s="452" t="s">
        <v>502</v>
      </c>
      <c r="B17" s="25" t="str">
        <f t="shared" si="0"/>
        <v>-</v>
      </c>
      <c r="C17" s="175" t="str">
        <f t="shared" si="1"/>
        <v>x</v>
      </c>
      <c r="D17" s="175" t="str">
        <f t="shared" si="2"/>
        <v>x</v>
      </c>
      <c r="E17" s="26" t="str">
        <f t="shared" si="3"/>
        <v>x</v>
      </c>
      <c r="F17" s="176" t="s">
        <v>517</v>
      </c>
      <c r="G17" s="179" t="s">
        <v>1213</v>
      </c>
      <c r="H17" s="180" t="s">
        <v>725</v>
      </c>
      <c r="I17" s="178" t="s">
        <v>250</v>
      </c>
      <c r="J17" s="179" t="s">
        <v>301</v>
      </c>
      <c r="K17" s="25"/>
      <c r="L17" s="175"/>
      <c r="M17" s="175" t="s">
        <v>223</v>
      </c>
      <c r="N17" s="175" t="s">
        <v>52</v>
      </c>
      <c r="O17" s="175" t="s">
        <v>247</v>
      </c>
      <c r="P17" s="175" t="s">
        <v>706</v>
      </c>
      <c r="Q17" s="122">
        <v>7</v>
      </c>
      <c r="R17" s="125">
        <v>9</v>
      </c>
      <c r="S17" s="128">
        <v>1</v>
      </c>
      <c r="T17" s="131">
        <v>1</v>
      </c>
      <c r="U17" s="134">
        <v>5</v>
      </c>
      <c r="V17" s="160">
        <v>1</v>
      </c>
      <c r="W17" s="166" t="str">
        <f t="shared" si="4"/>
        <v>+I7+S9+E1+Z1+M5+F1+</v>
      </c>
      <c r="X17" s="175" t="s">
        <v>741</v>
      </c>
      <c r="Y17" s="175" t="s">
        <v>18</v>
      </c>
      <c r="Z17" s="175" t="s">
        <v>18</v>
      </c>
      <c r="AA17" s="25" t="s">
        <v>18</v>
      </c>
      <c r="AB17" s="175" t="s">
        <v>225</v>
      </c>
      <c r="AC17" s="175" t="s">
        <v>226</v>
      </c>
      <c r="AD17" s="51" t="s">
        <v>226</v>
      </c>
    </row>
    <row r="18" spans="1:30" ht="12.75" x14ac:dyDescent="0.2">
      <c r="A18" s="452" t="s">
        <v>502</v>
      </c>
      <c r="B18" s="25" t="str">
        <f t="shared" si="0"/>
        <v>-</v>
      </c>
      <c r="C18" s="175" t="str">
        <f t="shared" si="1"/>
        <v>x</v>
      </c>
      <c r="D18" s="175" t="str">
        <f t="shared" si="2"/>
        <v>x</v>
      </c>
      <c r="E18" s="26" t="str">
        <f t="shared" si="3"/>
        <v>x</v>
      </c>
      <c r="F18" s="176" t="s">
        <v>501</v>
      </c>
      <c r="G18" s="179"/>
      <c r="H18" s="180" t="s">
        <v>725</v>
      </c>
      <c r="I18" s="178" t="s">
        <v>250</v>
      </c>
      <c r="J18" s="179" t="s">
        <v>301</v>
      </c>
      <c r="K18" s="25"/>
      <c r="L18" s="175"/>
      <c r="M18" s="175" t="s">
        <v>223</v>
      </c>
      <c r="N18" s="175" t="s">
        <v>52</v>
      </c>
      <c r="O18" s="175" t="s">
        <v>634</v>
      </c>
      <c r="P18" s="175" t="s">
        <v>631</v>
      </c>
      <c r="Q18" s="122">
        <v>7</v>
      </c>
      <c r="R18" s="125">
        <v>10</v>
      </c>
      <c r="S18" s="128">
        <v>1</v>
      </c>
      <c r="T18" s="131">
        <v>1</v>
      </c>
      <c r="U18" s="134">
        <v>2</v>
      </c>
      <c r="V18" s="160">
        <v>1</v>
      </c>
      <c r="W18" s="166" t="str">
        <f t="shared" si="4"/>
        <v>+I7+S10+E1+Z1+M2+F1+</v>
      </c>
      <c r="X18" s="175" t="s">
        <v>741</v>
      </c>
      <c r="Y18" s="175" t="s">
        <v>18</v>
      </c>
      <c r="Z18" s="175" t="s">
        <v>18</v>
      </c>
      <c r="AA18" s="25" t="s">
        <v>18</v>
      </c>
      <c r="AB18" s="175" t="s">
        <v>225</v>
      </c>
      <c r="AC18" s="175" t="s">
        <v>226</v>
      </c>
      <c r="AD18" s="51" t="s">
        <v>226</v>
      </c>
    </row>
    <row r="19" spans="1:30" ht="13.5" thickBot="1" x14ac:dyDescent="0.25">
      <c r="A19" s="451" t="s">
        <v>502</v>
      </c>
      <c r="B19" s="27" t="str">
        <f t="shared" si="0"/>
        <v>x</v>
      </c>
      <c r="C19" s="28" t="str">
        <f t="shared" si="1"/>
        <v>x</v>
      </c>
      <c r="D19" s="28" t="str">
        <f t="shared" si="2"/>
        <v>x</v>
      </c>
      <c r="E19" s="29" t="str">
        <f t="shared" si="3"/>
        <v>x</v>
      </c>
      <c r="F19" s="53" t="s">
        <v>516</v>
      </c>
      <c r="G19" s="49" t="s">
        <v>1219</v>
      </c>
      <c r="H19" s="30" t="s">
        <v>725</v>
      </c>
      <c r="I19" s="48" t="s">
        <v>250</v>
      </c>
      <c r="J19" s="49" t="s">
        <v>246</v>
      </c>
      <c r="K19" s="27"/>
      <c r="L19" s="28"/>
      <c r="M19" s="28" t="s">
        <v>223</v>
      </c>
      <c r="N19" s="28" t="s">
        <v>52</v>
      </c>
      <c r="O19" s="28" t="s">
        <v>247</v>
      </c>
      <c r="P19" s="28" t="s">
        <v>248</v>
      </c>
      <c r="Q19" s="120">
        <v>7</v>
      </c>
      <c r="R19" s="124">
        <v>11</v>
      </c>
      <c r="S19" s="127">
        <v>1</v>
      </c>
      <c r="T19" s="130">
        <v>1</v>
      </c>
      <c r="U19" s="133">
        <v>2</v>
      </c>
      <c r="V19" s="161">
        <v>1</v>
      </c>
      <c r="W19" s="167" t="str">
        <f t="shared" si="4"/>
        <v>+I7+S11+E1+Z1+M2+F1+</v>
      </c>
      <c r="X19" s="28" t="s">
        <v>741</v>
      </c>
      <c r="Y19" s="28" t="s">
        <v>18</v>
      </c>
      <c r="Z19" s="28" t="s">
        <v>18</v>
      </c>
      <c r="AA19" s="27" t="s">
        <v>224</v>
      </c>
      <c r="AB19" s="28" t="s">
        <v>225</v>
      </c>
      <c r="AC19" s="28" t="s">
        <v>226</v>
      </c>
      <c r="AD19" s="52" t="s">
        <v>226</v>
      </c>
    </row>
    <row r="20" spans="1:30" ht="12.75" x14ac:dyDescent="0.2">
      <c r="A20" s="110" t="s">
        <v>499</v>
      </c>
      <c r="B20" s="111" t="str">
        <f t="shared" si="0"/>
        <v>-</v>
      </c>
      <c r="C20" s="112" t="str">
        <f t="shared" si="1"/>
        <v>x</v>
      </c>
      <c r="D20" s="112" t="str">
        <f t="shared" si="2"/>
        <v>x</v>
      </c>
      <c r="E20" s="113" t="str">
        <f t="shared" si="3"/>
        <v>x</v>
      </c>
      <c r="F20" s="117" t="s">
        <v>518</v>
      </c>
      <c r="G20" s="116" t="s">
        <v>1236</v>
      </c>
      <c r="H20" s="114" t="s">
        <v>725</v>
      </c>
      <c r="I20" s="115" t="s">
        <v>250</v>
      </c>
      <c r="J20" s="116" t="s">
        <v>264</v>
      </c>
      <c r="K20" s="111"/>
      <c r="L20" s="112"/>
      <c r="M20" s="112" t="s">
        <v>223</v>
      </c>
      <c r="N20" s="112" t="s">
        <v>214</v>
      </c>
      <c r="O20" s="112" t="s">
        <v>634</v>
      </c>
      <c r="P20" s="112" t="s">
        <v>265</v>
      </c>
      <c r="Q20" s="121">
        <v>7</v>
      </c>
      <c r="R20" s="123">
        <v>12</v>
      </c>
      <c r="S20" s="126">
        <v>1</v>
      </c>
      <c r="T20" s="129">
        <v>1</v>
      </c>
      <c r="U20" s="132">
        <v>6</v>
      </c>
      <c r="V20" s="159">
        <v>1</v>
      </c>
      <c r="W20" s="165" t="str">
        <f t="shared" si="4"/>
        <v>+I7+S12+E1+Z1+M6+F1+</v>
      </c>
      <c r="X20" s="112" t="s">
        <v>741</v>
      </c>
      <c r="Y20" s="112" t="s">
        <v>18</v>
      </c>
      <c r="Z20" s="112" t="s">
        <v>18</v>
      </c>
      <c r="AA20" s="111" t="s">
        <v>18</v>
      </c>
      <c r="AB20" s="112" t="s">
        <v>225</v>
      </c>
      <c r="AC20" s="112" t="s">
        <v>226</v>
      </c>
      <c r="AD20" s="118" t="s">
        <v>226</v>
      </c>
    </row>
    <row r="21" spans="1:30" ht="12.75" x14ac:dyDescent="0.2">
      <c r="A21" s="452" t="s">
        <v>499</v>
      </c>
      <c r="B21" s="25" t="str">
        <f t="shared" si="0"/>
        <v>-</v>
      </c>
      <c r="C21" s="175" t="str">
        <f t="shared" si="1"/>
        <v>-</v>
      </c>
      <c r="D21" s="175" t="str">
        <f t="shared" si="2"/>
        <v>x</v>
      </c>
      <c r="E21" s="26" t="str">
        <f t="shared" si="3"/>
        <v>x</v>
      </c>
      <c r="F21" s="176" t="s">
        <v>495</v>
      </c>
      <c r="G21" s="179" t="s">
        <v>1237</v>
      </c>
      <c r="H21" s="180" t="s">
        <v>725</v>
      </c>
      <c r="I21" s="178" t="s">
        <v>250</v>
      </c>
      <c r="J21" s="179" t="s">
        <v>624</v>
      </c>
      <c r="K21" s="25"/>
      <c r="L21" s="175"/>
      <c r="M21" s="175" t="s">
        <v>223</v>
      </c>
      <c r="N21" s="175" t="s">
        <v>214</v>
      </c>
      <c r="O21" s="175" t="s">
        <v>634</v>
      </c>
      <c r="P21" s="175" t="s">
        <v>632</v>
      </c>
      <c r="Q21" s="122">
        <v>7</v>
      </c>
      <c r="R21" s="125">
        <v>13</v>
      </c>
      <c r="S21" s="128">
        <v>1</v>
      </c>
      <c r="T21" s="131">
        <v>1</v>
      </c>
      <c r="U21" s="134">
        <v>2</v>
      </c>
      <c r="V21" s="160">
        <v>1</v>
      </c>
      <c r="W21" s="166" t="str">
        <f t="shared" si="4"/>
        <v>+I7+S13+E1+Z1+M2+F1+</v>
      </c>
      <c r="X21" s="175" t="s">
        <v>635</v>
      </c>
      <c r="Y21" s="175" t="s">
        <v>18</v>
      </c>
      <c r="Z21" s="175" t="s">
        <v>18</v>
      </c>
      <c r="AA21" s="25" t="s">
        <v>18</v>
      </c>
      <c r="AB21" s="175" t="s">
        <v>18</v>
      </c>
      <c r="AC21" s="175" t="s">
        <v>226</v>
      </c>
      <c r="AD21" s="51" t="s">
        <v>226</v>
      </c>
    </row>
    <row r="22" spans="1:30" ht="13.5" thickBot="1" x14ac:dyDescent="0.25">
      <c r="A22" s="451" t="s">
        <v>499</v>
      </c>
      <c r="B22" s="27" t="str">
        <f t="shared" si="0"/>
        <v>-</v>
      </c>
      <c r="C22" s="28" t="str">
        <f t="shared" si="1"/>
        <v>x</v>
      </c>
      <c r="D22" s="28" t="str">
        <f t="shared" si="2"/>
        <v>x</v>
      </c>
      <c r="E22" s="29" t="str">
        <f t="shared" si="3"/>
        <v>x</v>
      </c>
      <c r="F22" s="53" t="s">
        <v>494</v>
      </c>
      <c r="G22" s="49" t="s">
        <v>1235</v>
      </c>
      <c r="H22" s="30" t="s">
        <v>725</v>
      </c>
      <c r="I22" s="48" t="s">
        <v>250</v>
      </c>
      <c r="J22" s="49" t="s">
        <v>301</v>
      </c>
      <c r="K22" s="27"/>
      <c r="L22" s="28"/>
      <c r="M22" s="28" t="s">
        <v>223</v>
      </c>
      <c r="N22" s="28" t="s">
        <v>214</v>
      </c>
      <c r="O22" s="28" t="s">
        <v>634</v>
      </c>
      <c r="P22" s="28" t="s">
        <v>633</v>
      </c>
      <c r="Q22" s="120">
        <v>7</v>
      </c>
      <c r="R22" s="124">
        <v>14</v>
      </c>
      <c r="S22" s="127">
        <v>1</v>
      </c>
      <c r="T22" s="130">
        <v>1</v>
      </c>
      <c r="U22" s="133">
        <v>6</v>
      </c>
      <c r="V22" s="161">
        <v>1</v>
      </c>
      <c r="W22" s="167" t="str">
        <f t="shared" si="4"/>
        <v>+I7+S14+E1+Z1+M6+F1+</v>
      </c>
      <c r="X22" s="28" t="s">
        <v>741</v>
      </c>
      <c r="Y22" s="28" t="s">
        <v>18</v>
      </c>
      <c r="Z22" s="28" t="s">
        <v>18</v>
      </c>
      <c r="AA22" s="27" t="s">
        <v>18</v>
      </c>
      <c r="AB22" s="28" t="s">
        <v>225</v>
      </c>
      <c r="AC22" s="28" t="s">
        <v>226</v>
      </c>
      <c r="AD22" s="52" t="s">
        <v>226</v>
      </c>
    </row>
    <row r="23" spans="1:30" ht="14.45" customHeight="1" x14ac:dyDescent="0.2">
      <c r="A23" s="110" t="s">
        <v>504</v>
      </c>
      <c r="B23" s="111" t="str">
        <f t="shared" ref="B23:B31" si="5">IF(AA23="-","-","x")</f>
        <v>x</v>
      </c>
      <c r="C23" s="112" t="str">
        <f t="shared" ref="C23:C31" si="6">IF(AB23="-","-","x")</f>
        <v>x</v>
      </c>
      <c r="D23" s="112" t="str">
        <f t="shared" ref="D23:D31" si="7">IF(AC23="-","-","x")</f>
        <v>x</v>
      </c>
      <c r="E23" s="113" t="str">
        <f t="shared" ref="E23:E31" si="8">IF(AD23="-","-","x")</f>
        <v>x</v>
      </c>
      <c r="F23" s="117" t="s">
        <v>503</v>
      </c>
      <c r="G23" s="116" t="s">
        <v>691</v>
      </c>
      <c r="H23" s="114" t="s">
        <v>725</v>
      </c>
      <c r="I23" s="115" t="s">
        <v>234</v>
      </c>
      <c r="J23" s="116" t="s">
        <v>301</v>
      </c>
      <c r="K23" s="111"/>
      <c r="L23" s="112"/>
      <c r="M23" s="112" t="s">
        <v>223</v>
      </c>
      <c r="N23" s="112" t="s">
        <v>348</v>
      </c>
      <c r="O23" s="112" t="s">
        <v>629</v>
      </c>
      <c r="P23" s="112" t="s">
        <v>390</v>
      </c>
      <c r="Q23" s="121">
        <v>7</v>
      </c>
      <c r="R23" s="123">
        <v>15</v>
      </c>
      <c r="S23" s="126">
        <v>1</v>
      </c>
      <c r="T23" s="129">
        <v>1</v>
      </c>
      <c r="U23" s="132">
        <v>3</v>
      </c>
      <c r="V23" s="159">
        <v>1</v>
      </c>
      <c r="W23" s="165" t="str">
        <f t="shared" ref="W23:W31" si="9">IF(Q23&amp;R23&amp;S23&amp;T23&amp;U23&amp;V23="------","-","+")&amp;IF(Q23="-","","I"&amp;Q23&amp;"+")&amp;IF(R23="-","","S"&amp;R23&amp;"+")&amp;IF(S23="-","","E"&amp;S23&amp;"+")&amp;IF(T23="-","","Z"&amp;T23&amp;"+")&amp;IF(U23="-","","M"&amp;U23&amp;"+")&amp;IF(V23="-","","F"&amp;V23&amp;"+")</f>
        <v>+I7+S15+E1+Z1+M3+F1+</v>
      </c>
      <c r="X23" s="112" t="s">
        <v>741</v>
      </c>
      <c r="Y23" s="112" t="s">
        <v>18</v>
      </c>
      <c r="Z23" s="112" t="s">
        <v>18</v>
      </c>
      <c r="AA23" s="111" t="s">
        <v>224</v>
      </c>
      <c r="AB23" s="112" t="s">
        <v>225</v>
      </c>
      <c r="AC23" s="112" t="s">
        <v>226</v>
      </c>
      <c r="AD23" s="118" t="s">
        <v>226</v>
      </c>
    </row>
    <row r="24" spans="1:30" ht="27.6" customHeight="1" thickBot="1" x14ac:dyDescent="0.25">
      <c r="A24" s="453" t="s">
        <v>504</v>
      </c>
      <c r="B24" s="27" t="str">
        <f t="shared" si="5"/>
        <v>-</v>
      </c>
      <c r="C24" s="28" t="str">
        <f t="shared" si="6"/>
        <v>x</v>
      </c>
      <c r="D24" s="28" t="str">
        <f t="shared" si="7"/>
        <v>x</v>
      </c>
      <c r="E24" s="29" t="str">
        <f t="shared" si="8"/>
        <v>x</v>
      </c>
      <c r="F24" s="53" t="s">
        <v>542</v>
      </c>
      <c r="G24" s="49" t="s">
        <v>1667</v>
      </c>
      <c r="H24" s="30" t="s">
        <v>725</v>
      </c>
      <c r="I24" s="48" t="s">
        <v>234</v>
      </c>
      <c r="J24" s="49" t="s">
        <v>301</v>
      </c>
      <c r="K24" s="27"/>
      <c r="L24" s="28"/>
      <c r="M24" s="28" t="s">
        <v>223</v>
      </c>
      <c r="N24" s="28" t="s">
        <v>348</v>
      </c>
      <c r="O24" s="28" t="s">
        <v>629</v>
      </c>
      <c r="P24" s="28" t="s">
        <v>287</v>
      </c>
      <c r="Q24" s="120">
        <v>7</v>
      </c>
      <c r="R24" s="124">
        <v>16</v>
      </c>
      <c r="S24" s="127">
        <v>1</v>
      </c>
      <c r="T24" s="130">
        <v>1</v>
      </c>
      <c r="U24" s="133">
        <v>1</v>
      </c>
      <c r="V24" s="161">
        <v>1</v>
      </c>
      <c r="W24" s="167" t="str">
        <f t="shared" si="9"/>
        <v>+I7+S16+E1+Z1+M1+F1+</v>
      </c>
      <c r="X24" s="28" t="s">
        <v>741</v>
      </c>
      <c r="Y24" s="28" t="s">
        <v>18</v>
      </c>
      <c r="Z24" s="28" t="s">
        <v>18</v>
      </c>
      <c r="AA24" s="27" t="s">
        <v>18</v>
      </c>
      <c r="AB24" s="28" t="s">
        <v>225</v>
      </c>
      <c r="AC24" s="28" t="s">
        <v>226</v>
      </c>
      <c r="AD24" s="52" t="s">
        <v>226</v>
      </c>
    </row>
    <row r="25" spans="1:30" ht="12.75" x14ac:dyDescent="0.2">
      <c r="A25" s="110" t="s">
        <v>620</v>
      </c>
      <c r="B25" s="111" t="str">
        <f t="shared" si="5"/>
        <v>x</v>
      </c>
      <c r="C25" s="112" t="str">
        <f t="shared" si="6"/>
        <v>x</v>
      </c>
      <c r="D25" s="112" t="str">
        <f t="shared" si="7"/>
        <v>x</v>
      </c>
      <c r="E25" s="113" t="str">
        <f t="shared" si="8"/>
        <v>x</v>
      </c>
      <c r="F25" s="117" t="s">
        <v>237</v>
      </c>
      <c r="G25" s="116"/>
      <c r="H25" s="114" t="s">
        <v>725</v>
      </c>
      <c r="I25" s="115" t="s">
        <v>238</v>
      </c>
      <c r="J25" s="116" t="s">
        <v>619</v>
      </c>
      <c r="K25" s="111"/>
      <c r="L25" s="112"/>
      <c r="M25" s="112" t="s">
        <v>223</v>
      </c>
      <c r="N25" s="112" t="s">
        <v>240</v>
      </c>
      <c r="O25" s="112" t="s">
        <v>241</v>
      </c>
      <c r="P25" s="112" t="s">
        <v>696</v>
      </c>
      <c r="Q25" s="121">
        <v>7</v>
      </c>
      <c r="R25" s="123">
        <v>17</v>
      </c>
      <c r="S25" s="126">
        <v>1</v>
      </c>
      <c r="T25" s="129">
        <v>1</v>
      </c>
      <c r="U25" s="132">
        <v>1</v>
      </c>
      <c r="V25" s="159">
        <v>1</v>
      </c>
      <c r="W25" s="165" t="str">
        <f t="shared" si="9"/>
        <v>+I7+S17+E1+Z1+M1+F1+</v>
      </c>
      <c r="X25" s="112" t="s">
        <v>741</v>
      </c>
      <c r="Y25" s="112" t="s">
        <v>18</v>
      </c>
      <c r="Z25" s="112" t="s">
        <v>18</v>
      </c>
      <c r="AA25" s="111" t="s">
        <v>224</v>
      </c>
      <c r="AB25" s="112" t="s">
        <v>225</v>
      </c>
      <c r="AC25" s="112" t="s">
        <v>226</v>
      </c>
      <c r="AD25" s="118" t="s">
        <v>226</v>
      </c>
    </row>
    <row r="26" spans="1:30" ht="12.75" x14ac:dyDescent="0.2">
      <c r="A26" s="449" t="s">
        <v>620</v>
      </c>
      <c r="B26" s="25" t="str">
        <f t="shared" si="5"/>
        <v>-</v>
      </c>
      <c r="C26" s="175" t="str">
        <f t="shared" si="6"/>
        <v>x</v>
      </c>
      <c r="D26" s="175" t="str">
        <f t="shared" si="7"/>
        <v>x</v>
      </c>
      <c r="E26" s="26" t="str">
        <f t="shared" si="8"/>
        <v>x</v>
      </c>
      <c r="F26" s="176" t="s">
        <v>1700</v>
      </c>
      <c r="G26" s="179" t="s">
        <v>1327</v>
      </c>
      <c r="H26" s="177" t="s">
        <v>726</v>
      </c>
      <c r="I26" s="178" t="s">
        <v>243</v>
      </c>
      <c r="J26" s="179" t="s">
        <v>301</v>
      </c>
      <c r="K26" s="25"/>
      <c r="L26" s="175"/>
      <c r="M26" s="175" t="s">
        <v>223</v>
      </c>
      <c r="N26" s="175" t="s">
        <v>240</v>
      </c>
      <c r="O26" s="175" t="s">
        <v>241</v>
      </c>
      <c r="P26" s="175" t="s">
        <v>244</v>
      </c>
      <c r="Q26" s="122">
        <v>7</v>
      </c>
      <c r="R26" s="125">
        <v>18</v>
      </c>
      <c r="S26" s="128">
        <v>1</v>
      </c>
      <c r="T26" s="131" t="s">
        <v>18</v>
      </c>
      <c r="U26" s="134">
        <v>2</v>
      </c>
      <c r="V26" s="160">
        <v>1</v>
      </c>
      <c r="W26" s="166" t="str">
        <f t="shared" si="9"/>
        <v>+I7+S18+E1+M2+F1+</v>
      </c>
      <c r="X26" s="220" t="s">
        <v>602</v>
      </c>
      <c r="Y26" s="175" t="s">
        <v>18</v>
      </c>
      <c r="Z26" s="175" t="s">
        <v>18</v>
      </c>
      <c r="AA26" s="25" t="s">
        <v>18</v>
      </c>
      <c r="AB26" s="175" t="s">
        <v>724</v>
      </c>
      <c r="AC26" s="175" t="s">
        <v>724</v>
      </c>
      <c r="AD26" s="51" t="s">
        <v>724</v>
      </c>
    </row>
    <row r="27" spans="1:30" ht="12.75" x14ac:dyDescent="0.2">
      <c r="A27" s="452" t="s">
        <v>620</v>
      </c>
      <c r="B27" s="148" t="str">
        <f t="shared" si="5"/>
        <v>-</v>
      </c>
      <c r="C27" s="181" t="str">
        <f t="shared" si="6"/>
        <v>x</v>
      </c>
      <c r="D27" s="181" t="str">
        <f t="shared" si="7"/>
        <v>x</v>
      </c>
      <c r="E27" s="149" t="str">
        <f t="shared" si="8"/>
        <v>x</v>
      </c>
      <c r="F27" s="182" t="s">
        <v>1701</v>
      </c>
      <c r="G27" s="276" t="s">
        <v>1325</v>
      </c>
      <c r="H27" s="215" t="s">
        <v>603</v>
      </c>
      <c r="I27" s="183" t="s">
        <v>321</v>
      </c>
      <c r="J27" s="184" t="s">
        <v>689</v>
      </c>
      <c r="K27" s="148"/>
      <c r="L27" s="181"/>
      <c r="M27" s="181" t="s">
        <v>223</v>
      </c>
      <c r="N27" s="181" t="s">
        <v>240</v>
      </c>
      <c r="O27" s="181" t="s">
        <v>241</v>
      </c>
      <c r="P27" s="181" t="s">
        <v>628</v>
      </c>
      <c r="Q27" s="150">
        <v>7</v>
      </c>
      <c r="R27" s="151">
        <v>19</v>
      </c>
      <c r="S27" s="152">
        <v>1</v>
      </c>
      <c r="T27" s="153">
        <v>1</v>
      </c>
      <c r="U27" s="154">
        <v>1</v>
      </c>
      <c r="V27" s="164">
        <v>1</v>
      </c>
      <c r="W27" s="168" t="str">
        <f t="shared" si="9"/>
        <v>+I7+S19+E1+Z1+M1+F1+</v>
      </c>
      <c r="X27" s="219" t="s">
        <v>741</v>
      </c>
      <c r="Y27" s="181" t="s">
        <v>18</v>
      </c>
      <c r="Z27" s="181" t="s">
        <v>18</v>
      </c>
      <c r="AA27" s="148" t="s">
        <v>18</v>
      </c>
      <c r="AB27" s="181" t="s">
        <v>225</v>
      </c>
      <c r="AC27" s="181" t="s">
        <v>226</v>
      </c>
      <c r="AD27" s="155" t="s">
        <v>226</v>
      </c>
    </row>
    <row r="28" spans="1:30" ht="12.75" x14ac:dyDescent="0.2">
      <c r="A28" s="450" t="s">
        <v>620</v>
      </c>
      <c r="B28" s="148" t="str">
        <f t="shared" si="5"/>
        <v>-</v>
      </c>
      <c r="C28" s="181" t="str">
        <f t="shared" si="6"/>
        <v>x</v>
      </c>
      <c r="D28" s="181" t="str">
        <f t="shared" si="7"/>
        <v>x</v>
      </c>
      <c r="E28" s="149" t="str">
        <f t="shared" si="8"/>
        <v>x</v>
      </c>
      <c r="F28" s="182" t="s">
        <v>1702</v>
      </c>
      <c r="G28" s="276" t="s">
        <v>1326</v>
      </c>
      <c r="H28" s="215" t="s">
        <v>603</v>
      </c>
      <c r="I28" s="183" t="s">
        <v>613</v>
      </c>
      <c r="J28" s="184" t="s">
        <v>301</v>
      </c>
      <c r="K28" s="148"/>
      <c r="L28" s="181"/>
      <c r="M28" s="181" t="s">
        <v>223</v>
      </c>
      <c r="N28" s="181" t="s">
        <v>240</v>
      </c>
      <c r="O28" s="181" t="s">
        <v>241</v>
      </c>
      <c r="P28" s="181" t="s">
        <v>627</v>
      </c>
      <c r="Q28" s="150">
        <v>7</v>
      </c>
      <c r="R28" s="151">
        <v>20</v>
      </c>
      <c r="S28" s="152">
        <v>1</v>
      </c>
      <c r="T28" s="153">
        <v>1</v>
      </c>
      <c r="U28" s="154">
        <v>4</v>
      </c>
      <c r="V28" s="164">
        <v>1</v>
      </c>
      <c r="W28" s="168" t="str">
        <f t="shared" si="9"/>
        <v>+I7+S20+E1+Z1+M4+F1+</v>
      </c>
      <c r="X28" s="219" t="s">
        <v>741</v>
      </c>
      <c r="Y28" s="181" t="s">
        <v>18</v>
      </c>
      <c r="Z28" s="181" t="s">
        <v>18</v>
      </c>
      <c r="AA28" s="148" t="s">
        <v>18</v>
      </c>
      <c r="AB28" s="181" t="s">
        <v>225</v>
      </c>
      <c r="AC28" s="181" t="s">
        <v>226</v>
      </c>
      <c r="AD28" s="155" t="s">
        <v>226</v>
      </c>
    </row>
    <row r="29" spans="1:30" ht="25.5" x14ac:dyDescent="0.2">
      <c r="A29" s="449" t="s">
        <v>620</v>
      </c>
      <c r="B29" s="148" t="str">
        <f t="shared" si="5"/>
        <v>-</v>
      </c>
      <c r="C29" s="181" t="str">
        <f t="shared" si="6"/>
        <v>x</v>
      </c>
      <c r="D29" s="181" t="str">
        <f t="shared" si="7"/>
        <v>x</v>
      </c>
      <c r="E29" s="149" t="str">
        <f t="shared" si="8"/>
        <v>x</v>
      </c>
      <c r="F29" s="478" t="s">
        <v>1703</v>
      </c>
      <c r="G29" s="276"/>
      <c r="H29" s="215" t="s">
        <v>603</v>
      </c>
      <c r="I29" s="183" t="s">
        <v>282</v>
      </c>
      <c r="J29" s="184" t="s">
        <v>607</v>
      </c>
      <c r="K29" s="148"/>
      <c r="L29" s="181"/>
      <c r="M29" s="181" t="s">
        <v>223</v>
      </c>
      <c r="N29" s="181" t="s">
        <v>240</v>
      </c>
      <c r="O29" s="181" t="s">
        <v>241</v>
      </c>
      <c r="P29" s="181" t="s">
        <v>625</v>
      </c>
      <c r="Q29" s="150">
        <v>7</v>
      </c>
      <c r="R29" s="151">
        <v>21</v>
      </c>
      <c r="S29" s="152">
        <v>1</v>
      </c>
      <c r="T29" s="153">
        <v>1</v>
      </c>
      <c r="U29" s="154">
        <v>2</v>
      </c>
      <c r="V29" s="164">
        <v>1</v>
      </c>
      <c r="W29" s="168" t="str">
        <f t="shared" si="9"/>
        <v>+I7+S21+E1+Z1+M2+F1+</v>
      </c>
      <c r="X29" s="219" t="s">
        <v>741</v>
      </c>
      <c r="Y29" s="181" t="s">
        <v>18</v>
      </c>
      <c r="Z29" s="181" t="s">
        <v>18</v>
      </c>
      <c r="AA29" s="148" t="s">
        <v>18</v>
      </c>
      <c r="AB29" s="181" t="s">
        <v>225</v>
      </c>
      <c r="AC29" s="181" t="s">
        <v>226</v>
      </c>
      <c r="AD29" s="155" t="s">
        <v>226</v>
      </c>
    </row>
    <row r="30" spans="1:30" ht="25.5" x14ac:dyDescent="0.2">
      <c r="A30" s="452" t="s">
        <v>620</v>
      </c>
      <c r="B30" s="148" t="str">
        <f t="shared" si="5"/>
        <v>-</v>
      </c>
      <c r="C30" s="181" t="str">
        <f t="shared" si="6"/>
        <v>x</v>
      </c>
      <c r="D30" s="181" t="str">
        <f t="shared" si="7"/>
        <v>x</v>
      </c>
      <c r="E30" s="149" t="str">
        <f t="shared" si="8"/>
        <v>x</v>
      </c>
      <c r="F30" s="478" t="s">
        <v>1704</v>
      </c>
      <c r="G30" s="276"/>
      <c r="H30" s="215" t="s">
        <v>603</v>
      </c>
      <c r="I30" s="183" t="s">
        <v>282</v>
      </c>
      <c r="J30" s="184" t="s">
        <v>607</v>
      </c>
      <c r="K30" s="148"/>
      <c r="L30" s="181"/>
      <c r="M30" s="181" t="s">
        <v>223</v>
      </c>
      <c r="N30" s="181" t="s">
        <v>240</v>
      </c>
      <c r="O30" s="181" t="s">
        <v>241</v>
      </c>
      <c r="P30" s="181" t="s">
        <v>626</v>
      </c>
      <c r="Q30" s="150">
        <v>7</v>
      </c>
      <c r="R30" s="151">
        <v>22</v>
      </c>
      <c r="S30" s="152">
        <v>1</v>
      </c>
      <c r="T30" s="153">
        <v>1</v>
      </c>
      <c r="U30" s="154">
        <v>2</v>
      </c>
      <c r="V30" s="164">
        <v>1</v>
      </c>
      <c r="W30" s="168" t="str">
        <f t="shared" si="9"/>
        <v>+I7+S22+E1+Z1+M2+F1+</v>
      </c>
      <c r="X30" s="219" t="s">
        <v>741</v>
      </c>
      <c r="Y30" s="181" t="s">
        <v>18</v>
      </c>
      <c r="Z30" s="181" t="s">
        <v>18</v>
      </c>
      <c r="AA30" s="148" t="s">
        <v>18</v>
      </c>
      <c r="AB30" s="181" t="s">
        <v>225</v>
      </c>
      <c r="AC30" s="181" t="s">
        <v>226</v>
      </c>
      <c r="AD30" s="155" t="s">
        <v>226</v>
      </c>
    </row>
    <row r="31" spans="1:30" ht="26.25" thickBot="1" x14ac:dyDescent="0.25">
      <c r="A31" s="451" t="s">
        <v>620</v>
      </c>
      <c r="B31" s="169" t="str">
        <f t="shared" si="5"/>
        <v>-</v>
      </c>
      <c r="C31" s="170" t="str">
        <f t="shared" si="6"/>
        <v>x</v>
      </c>
      <c r="D31" s="170" t="str">
        <f t="shared" si="7"/>
        <v>x</v>
      </c>
      <c r="E31" s="172" t="str">
        <f t="shared" si="8"/>
        <v>x</v>
      </c>
      <c r="F31" s="479" t="s">
        <v>1705</v>
      </c>
      <c r="G31" s="277"/>
      <c r="H31" s="216" t="s">
        <v>603</v>
      </c>
      <c r="I31" s="185" t="s">
        <v>282</v>
      </c>
      <c r="J31" s="186" t="s">
        <v>607</v>
      </c>
      <c r="K31" s="169"/>
      <c r="L31" s="170"/>
      <c r="M31" s="170" t="s">
        <v>223</v>
      </c>
      <c r="N31" s="170" t="s">
        <v>240</v>
      </c>
      <c r="O31" s="170" t="s">
        <v>241</v>
      </c>
      <c r="P31" s="170" t="s">
        <v>244</v>
      </c>
      <c r="Q31" s="187">
        <v>7</v>
      </c>
      <c r="R31" s="188">
        <v>23</v>
      </c>
      <c r="S31" s="189">
        <v>1</v>
      </c>
      <c r="T31" s="190">
        <v>1</v>
      </c>
      <c r="U31" s="191">
        <v>2</v>
      </c>
      <c r="V31" s="192">
        <v>1</v>
      </c>
      <c r="W31" s="193" t="str">
        <f t="shared" si="9"/>
        <v>+I7+S23+E1+Z1+M2+F1+</v>
      </c>
      <c r="X31" s="221" t="s">
        <v>741</v>
      </c>
      <c r="Y31" s="170" t="s">
        <v>18</v>
      </c>
      <c r="Z31" s="170" t="s">
        <v>18</v>
      </c>
      <c r="AA31" s="169" t="s">
        <v>18</v>
      </c>
      <c r="AB31" s="170" t="s">
        <v>225</v>
      </c>
      <c r="AC31" s="170" t="s">
        <v>226</v>
      </c>
      <c r="AD31" s="171" t="s">
        <v>226</v>
      </c>
    </row>
    <row r="32" spans="1:30" ht="12.75" x14ac:dyDescent="0.2">
      <c r="A32" s="110" t="s">
        <v>191</v>
      </c>
      <c r="B32" s="111" t="str">
        <f t="shared" ref="B32:B64" si="10">IF(AA32="-","-","x")</f>
        <v>x</v>
      </c>
      <c r="C32" s="112" t="str">
        <f t="shared" ref="C32:C64" si="11">IF(AB32="-","-","x")</f>
        <v>x</v>
      </c>
      <c r="D32" s="112" t="str">
        <f t="shared" ref="D32:D64" si="12">IF(AC32="-","-","x")</f>
        <v>x</v>
      </c>
      <c r="E32" s="113" t="str">
        <f t="shared" ref="E32:E64" si="13">IF(AD32="-","-","x")</f>
        <v>x</v>
      </c>
      <c r="F32" s="117" t="s">
        <v>665</v>
      </c>
      <c r="G32" s="116"/>
      <c r="H32" s="217" t="s">
        <v>664</v>
      </c>
      <c r="I32" s="115" t="s">
        <v>268</v>
      </c>
      <c r="J32" s="116" t="s">
        <v>269</v>
      </c>
      <c r="K32" s="111"/>
      <c r="L32" s="112"/>
      <c r="M32" s="112" t="s">
        <v>223</v>
      </c>
      <c r="N32" s="112" t="s">
        <v>209</v>
      </c>
      <c r="O32" s="112" t="s">
        <v>365</v>
      </c>
      <c r="P32" s="112" t="s">
        <v>270</v>
      </c>
      <c r="Q32" s="121">
        <v>7</v>
      </c>
      <c r="R32" s="123">
        <v>24</v>
      </c>
      <c r="S32" s="126">
        <v>1</v>
      </c>
      <c r="T32" s="129">
        <v>1</v>
      </c>
      <c r="U32" s="132">
        <v>2</v>
      </c>
      <c r="V32" s="159">
        <v>1</v>
      </c>
      <c r="W32" s="165" t="str">
        <f t="shared" ref="W32:W64" si="14">IF(Q32&amp;R32&amp;S32&amp;T32&amp;U32&amp;V32="------","-","+")&amp;IF(Q32="-","","I"&amp;Q32&amp;"+")&amp;IF(R32="-","","S"&amp;R32&amp;"+")&amp;IF(S32="-","","E"&amp;S32&amp;"+")&amp;IF(T32="-","","Z"&amp;T32&amp;"+")&amp;IF(U32="-","","M"&amp;U32&amp;"+")&amp;IF(V32="-","","F"&amp;V32&amp;"+")</f>
        <v>+I7+S24+E1+Z1+M2+F1+</v>
      </c>
      <c r="X32" s="222" t="s">
        <v>741</v>
      </c>
      <c r="Y32" s="112" t="s">
        <v>18</v>
      </c>
      <c r="Z32" s="112" t="s">
        <v>18</v>
      </c>
      <c r="AA32" s="111" t="s">
        <v>224</v>
      </c>
      <c r="AB32" s="112" t="s">
        <v>225</v>
      </c>
      <c r="AC32" s="112" t="s">
        <v>226</v>
      </c>
      <c r="AD32" s="118" t="s">
        <v>226</v>
      </c>
    </row>
    <row r="33" spans="1:30" ht="12.75" x14ac:dyDescent="0.2">
      <c r="A33" s="450" t="s">
        <v>191</v>
      </c>
      <c r="B33" s="25" t="str">
        <f t="shared" si="10"/>
        <v>x</v>
      </c>
      <c r="C33" s="175" t="str">
        <f t="shared" si="11"/>
        <v>x</v>
      </c>
      <c r="D33" s="175" t="str">
        <f t="shared" si="12"/>
        <v>x</v>
      </c>
      <c r="E33" s="26" t="str">
        <f t="shared" si="13"/>
        <v>x</v>
      </c>
      <c r="F33" s="194" t="s">
        <v>519</v>
      </c>
      <c r="G33" s="179"/>
      <c r="H33" s="215" t="s">
        <v>664</v>
      </c>
      <c r="I33" s="178" t="s">
        <v>268</v>
      </c>
      <c r="J33" s="179" t="s">
        <v>301</v>
      </c>
      <c r="K33" s="25"/>
      <c r="L33" s="175"/>
      <c r="M33" s="175" t="s">
        <v>223</v>
      </c>
      <c r="N33" s="175" t="s">
        <v>209</v>
      </c>
      <c r="O33" s="175" t="s">
        <v>365</v>
      </c>
      <c r="P33" s="175" t="s">
        <v>270</v>
      </c>
      <c r="Q33" s="122">
        <v>7</v>
      </c>
      <c r="R33" s="125">
        <v>24</v>
      </c>
      <c r="S33" s="128">
        <v>1</v>
      </c>
      <c r="T33" s="131">
        <v>1</v>
      </c>
      <c r="U33" s="134">
        <v>2</v>
      </c>
      <c r="V33" s="160">
        <v>1</v>
      </c>
      <c r="W33" s="166" t="str">
        <f t="shared" si="14"/>
        <v>+I7+S24+E1+Z1+M2+F1+</v>
      </c>
      <c r="X33" s="219" t="s">
        <v>741</v>
      </c>
      <c r="Y33" s="175" t="s">
        <v>18</v>
      </c>
      <c r="Z33" s="175" t="s">
        <v>18</v>
      </c>
      <c r="AA33" s="25" t="s">
        <v>224</v>
      </c>
      <c r="AB33" s="175" t="s">
        <v>225</v>
      </c>
      <c r="AC33" s="175" t="s">
        <v>226</v>
      </c>
      <c r="AD33" s="51" t="s">
        <v>226</v>
      </c>
    </row>
    <row r="34" spans="1:30" ht="12.75" x14ac:dyDescent="0.2">
      <c r="A34" s="449" t="s">
        <v>191</v>
      </c>
      <c r="B34" s="25" t="str">
        <f t="shared" si="10"/>
        <v>x</v>
      </c>
      <c r="C34" s="175" t="str">
        <f t="shared" si="11"/>
        <v>x</v>
      </c>
      <c r="D34" s="175" t="str">
        <f t="shared" si="12"/>
        <v>x</v>
      </c>
      <c r="E34" s="26" t="str">
        <f t="shared" si="13"/>
        <v>x</v>
      </c>
      <c r="F34" s="194" t="s">
        <v>520</v>
      </c>
      <c r="G34" s="179"/>
      <c r="H34" s="215" t="s">
        <v>664</v>
      </c>
      <c r="I34" s="178" t="s">
        <v>268</v>
      </c>
      <c r="J34" s="179" t="s">
        <v>301</v>
      </c>
      <c r="K34" s="25"/>
      <c r="L34" s="175"/>
      <c r="M34" s="175" t="s">
        <v>223</v>
      </c>
      <c r="N34" s="175" t="s">
        <v>209</v>
      </c>
      <c r="O34" s="175" t="s">
        <v>365</v>
      </c>
      <c r="P34" s="175" t="s">
        <v>270</v>
      </c>
      <c r="Q34" s="122">
        <v>7</v>
      </c>
      <c r="R34" s="125">
        <v>24</v>
      </c>
      <c r="S34" s="128">
        <v>1</v>
      </c>
      <c r="T34" s="131">
        <v>1</v>
      </c>
      <c r="U34" s="134">
        <v>2</v>
      </c>
      <c r="V34" s="160">
        <v>1</v>
      </c>
      <c r="W34" s="166" t="str">
        <f t="shared" si="14"/>
        <v>+I7+S24+E1+Z1+M2+F1+</v>
      </c>
      <c r="X34" s="219" t="s">
        <v>741</v>
      </c>
      <c r="Y34" s="175" t="s">
        <v>18</v>
      </c>
      <c r="Z34" s="175" t="s">
        <v>18</v>
      </c>
      <c r="AA34" s="25" t="s">
        <v>224</v>
      </c>
      <c r="AB34" s="175" t="s">
        <v>225</v>
      </c>
      <c r="AC34" s="175" t="s">
        <v>226</v>
      </c>
      <c r="AD34" s="51" t="s">
        <v>226</v>
      </c>
    </row>
    <row r="35" spans="1:30" ht="12.75" x14ac:dyDescent="0.2">
      <c r="A35" s="452" t="s">
        <v>191</v>
      </c>
      <c r="B35" s="25" t="str">
        <f t="shared" si="10"/>
        <v>x</v>
      </c>
      <c r="C35" s="175" t="str">
        <f t="shared" si="11"/>
        <v>x</v>
      </c>
      <c r="D35" s="175" t="str">
        <f t="shared" si="12"/>
        <v>x</v>
      </c>
      <c r="E35" s="26" t="str">
        <f t="shared" si="13"/>
        <v>x</v>
      </c>
      <c r="F35" s="194" t="s">
        <v>521</v>
      </c>
      <c r="G35" s="179"/>
      <c r="H35" s="215" t="s">
        <v>664</v>
      </c>
      <c r="I35" s="178" t="s">
        <v>268</v>
      </c>
      <c r="J35" s="179" t="s">
        <v>301</v>
      </c>
      <c r="K35" s="25"/>
      <c r="L35" s="175"/>
      <c r="M35" s="175" t="s">
        <v>223</v>
      </c>
      <c r="N35" s="175" t="s">
        <v>209</v>
      </c>
      <c r="O35" s="175" t="s">
        <v>365</v>
      </c>
      <c r="P35" s="175" t="s">
        <v>270</v>
      </c>
      <c r="Q35" s="122">
        <v>7</v>
      </c>
      <c r="R35" s="125">
        <v>24</v>
      </c>
      <c r="S35" s="128">
        <v>1</v>
      </c>
      <c r="T35" s="131">
        <v>1</v>
      </c>
      <c r="U35" s="134">
        <v>2</v>
      </c>
      <c r="V35" s="160">
        <v>1</v>
      </c>
      <c r="W35" s="166" t="str">
        <f t="shared" si="14"/>
        <v>+I7+S24+E1+Z1+M2+F1+</v>
      </c>
      <c r="X35" s="219" t="s">
        <v>741</v>
      </c>
      <c r="Y35" s="175" t="s">
        <v>18</v>
      </c>
      <c r="Z35" s="175" t="s">
        <v>18</v>
      </c>
      <c r="AA35" s="25" t="s">
        <v>224</v>
      </c>
      <c r="AB35" s="175" t="s">
        <v>225</v>
      </c>
      <c r="AC35" s="175" t="s">
        <v>226</v>
      </c>
      <c r="AD35" s="51" t="s">
        <v>226</v>
      </c>
    </row>
    <row r="36" spans="1:30" ht="12.75" x14ac:dyDescent="0.2">
      <c r="A36" s="452" t="s">
        <v>191</v>
      </c>
      <c r="B36" s="25" t="str">
        <f t="shared" si="10"/>
        <v>x</v>
      </c>
      <c r="C36" s="175" t="str">
        <f t="shared" si="11"/>
        <v>x</v>
      </c>
      <c r="D36" s="175" t="str">
        <f t="shared" si="12"/>
        <v>x</v>
      </c>
      <c r="E36" s="26" t="str">
        <f t="shared" si="13"/>
        <v>x</v>
      </c>
      <c r="F36" s="194" t="s">
        <v>275</v>
      </c>
      <c r="G36" s="179"/>
      <c r="H36" s="215" t="s">
        <v>664</v>
      </c>
      <c r="I36" s="178" t="s">
        <v>268</v>
      </c>
      <c r="J36" s="179" t="s">
        <v>301</v>
      </c>
      <c r="K36" s="25"/>
      <c r="L36" s="175"/>
      <c r="M36" s="175" t="s">
        <v>223</v>
      </c>
      <c r="N36" s="175" t="s">
        <v>209</v>
      </c>
      <c r="O36" s="175" t="s">
        <v>365</v>
      </c>
      <c r="P36" s="175" t="s">
        <v>277</v>
      </c>
      <c r="Q36" s="122">
        <v>7</v>
      </c>
      <c r="R36" s="125">
        <v>24</v>
      </c>
      <c r="S36" s="128">
        <v>1</v>
      </c>
      <c r="T36" s="131">
        <v>1</v>
      </c>
      <c r="U36" s="134">
        <v>2</v>
      </c>
      <c r="V36" s="160">
        <v>1</v>
      </c>
      <c r="W36" s="166" t="str">
        <f t="shared" si="14"/>
        <v>+I7+S24+E1+Z1+M2+F1+</v>
      </c>
      <c r="X36" s="219" t="s">
        <v>741</v>
      </c>
      <c r="Y36" s="175" t="s">
        <v>18</v>
      </c>
      <c r="Z36" s="175" t="s">
        <v>18</v>
      </c>
      <c r="AA36" s="25" t="s">
        <v>224</v>
      </c>
      <c r="AB36" s="175" t="s">
        <v>225</v>
      </c>
      <c r="AC36" s="175" t="s">
        <v>226</v>
      </c>
      <c r="AD36" s="51" t="s">
        <v>226</v>
      </c>
    </row>
    <row r="37" spans="1:30" ht="12.75" x14ac:dyDescent="0.2">
      <c r="A37" s="452" t="s">
        <v>191</v>
      </c>
      <c r="B37" s="25" t="str">
        <f t="shared" si="10"/>
        <v>-</v>
      </c>
      <c r="C37" s="175" t="str">
        <f t="shared" si="11"/>
        <v>-</v>
      </c>
      <c r="D37" s="175" t="str">
        <f t="shared" si="12"/>
        <v>x</v>
      </c>
      <c r="E37" s="26" t="str">
        <f t="shared" si="13"/>
        <v>x</v>
      </c>
      <c r="F37" s="194" t="s">
        <v>666</v>
      </c>
      <c r="G37" s="179"/>
      <c r="H37" s="215" t="s">
        <v>664</v>
      </c>
      <c r="I37" s="178" t="s">
        <v>268</v>
      </c>
      <c r="J37" s="179" t="s">
        <v>301</v>
      </c>
      <c r="K37" s="25"/>
      <c r="L37" s="175"/>
      <c r="M37" s="175" t="s">
        <v>223</v>
      </c>
      <c r="N37" s="175" t="s">
        <v>209</v>
      </c>
      <c r="O37" s="175" t="s">
        <v>365</v>
      </c>
      <c r="P37" s="175" t="s">
        <v>270</v>
      </c>
      <c r="Q37" s="122">
        <v>7</v>
      </c>
      <c r="R37" s="125">
        <v>25</v>
      </c>
      <c r="S37" s="128">
        <v>1</v>
      </c>
      <c r="T37" s="131">
        <v>1</v>
      </c>
      <c r="U37" s="134">
        <v>2</v>
      </c>
      <c r="V37" s="160">
        <v>1</v>
      </c>
      <c r="W37" s="166" t="str">
        <f t="shared" si="14"/>
        <v>+I7+S25+E1+Z1+M2+F1+</v>
      </c>
      <c r="X37" s="219" t="s">
        <v>741</v>
      </c>
      <c r="Y37" s="175" t="s">
        <v>18</v>
      </c>
      <c r="Z37" s="175" t="s">
        <v>18</v>
      </c>
      <c r="AA37" s="25" t="s">
        <v>18</v>
      </c>
      <c r="AB37" s="175" t="s">
        <v>18</v>
      </c>
      <c r="AC37" s="175" t="s">
        <v>226</v>
      </c>
      <c r="AD37" s="51" t="s">
        <v>226</v>
      </c>
    </row>
    <row r="38" spans="1:30" ht="12.75" x14ac:dyDescent="0.2">
      <c r="A38" s="452" t="s">
        <v>191</v>
      </c>
      <c r="B38" s="25" t="str">
        <f t="shared" si="10"/>
        <v>-</v>
      </c>
      <c r="C38" s="175" t="str">
        <f t="shared" si="11"/>
        <v>x</v>
      </c>
      <c r="D38" s="175" t="str">
        <f t="shared" si="12"/>
        <v>x</v>
      </c>
      <c r="E38" s="26" t="str">
        <f t="shared" si="13"/>
        <v>x</v>
      </c>
      <c r="F38" s="194" t="s">
        <v>192</v>
      </c>
      <c r="G38" s="179"/>
      <c r="H38" s="215" t="s">
        <v>664</v>
      </c>
      <c r="I38" s="178" t="s">
        <v>268</v>
      </c>
      <c r="J38" s="179" t="s">
        <v>278</v>
      </c>
      <c r="K38" s="25"/>
      <c r="L38" s="175"/>
      <c r="M38" s="175" t="s">
        <v>223</v>
      </c>
      <c r="N38" s="175" t="s">
        <v>209</v>
      </c>
      <c r="O38" s="175" t="s">
        <v>365</v>
      </c>
      <c r="P38" s="175" t="s">
        <v>279</v>
      </c>
      <c r="Q38" s="122">
        <v>7</v>
      </c>
      <c r="R38" s="125">
        <v>25</v>
      </c>
      <c r="S38" s="128">
        <v>1</v>
      </c>
      <c r="T38" s="131">
        <v>1</v>
      </c>
      <c r="U38" s="134">
        <v>2</v>
      </c>
      <c r="V38" s="160">
        <v>1</v>
      </c>
      <c r="W38" s="166" t="str">
        <f t="shared" si="14"/>
        <v>+I7+S25+E1+Z1+M2+F1+</v>
      </c>
      <c r="X38" s="219" t="s">
        <v>741</v>
      </c>
      <c r="Y38" s="175" t="s">
        <v>18</v>
      </c>
      <c r="Z38" s="175" t="s">
        <v>18</v>
      </c>
      <c r="AA38" s="25" t="s">
        <v>18</v>
      </c>
      <c r="AB38" s="175" t="s">
        <v>225</v>
      </c>
      <c r="AC38" s="175" t="s">
        <v>226</v>
      </c>
      <c r="AD38" s="51" t="s">
        <v>226</v>
      </c>
    </row>
    <row r="39" spans="1:30" ht="12.75" x14ac:dyDescent="0.2">
      <c r="A39" s="452" t="s">
        <v>191</v>
      </c>
      <c r="B39" s="25" t="str">
        <f t="shared" si="10"/>
        <v>x</v>
      </c>
      <c r="C39" s="175" t="str">
        <f t="shared" si="11"/>
        <v>x</v>
      </c>
      <c r="D39" s="175" t="str">
        <f t="shared" si="12"/>
        <v>x</v>
      </c>
      <c r="E39" s="26" t="str">
        <f t="shared" si="13"/>
        <v>x</v>
      </c>
      <c r="F39" s="176" t="s">
        <v>688</v>
      </c>
      <c r="G39" s="179"/>
      <c r="H39" s="215" t="s">
        <v>664</v>
      </c>
      <c r="I39" s="178" t="s">
        <v>272</v>
      </c>
      <c r="J39" s="179" t="s">
        <v>273</v>
      </c>
      <c r="K39" s="25"/>
      <c r="L39" s="175"/>
      <c r="M39" s="175"/>
      <c r="N39" s="175" t="s">
        <v>678</v>
      </c>
      <c r="O39" s="175" t="s">
        <v>679</v>
      </c>
      <c r="P39" s="175" t="s">
        <v>680</v>
      </c>
      <c r="Q39" s="122">
        <v>8</v>
      </c>
      <c r="R39" s="125">
        <v>24</v>
      </c>
      <c r="S39" s="128">
        <v>1</v>
      </c>
      <c r="T39" s="131">
        <v>1</v>
      </c>
      <c r="U39" s="134">
        <v>2</v>
      </c>
      <c r="V39" s="160">
        <v>1</v>
      </c>
      <c r="W39" s="166" t="str">
        <f t="shared" si="14"/>
        <v>+I8+S24+E1+Z1+M2+F1+</v>
      </c>
      <c r="X39" s="219" t="s">
        <v>741</v>
      </c>
      <c r="Y39" s="175" t="s">
        <v>18</v>
      </c>
      <c r="Z39" s="175" t="s">
        <v>18</v>
      </c>
      <c r="AA39" s="25" t="s">
        <v>224</v>
      </c>
      <c r="AB39" s="175" t="s">
        <v>225</v>
      </c>
      <c r="AC39" s="175" t="s">
        <v>226</v>
      </c>
      <c r="AD39" s="51" t="s">
        <v>226</v>
      </c>
    </row>
    <row r="40" spans="1:30" ht="12.75" x14ac:dyDescent="0.2">
      <c r="A40" s="450" t="s">
        <v>191</v>
      </c>
      <c r="B40" s="25" t="str">
        <f t="shared" si="10"/>
        <v>x</v>
      </c>
      <c r="C40" s="175" t="str">
        <f t="shared" si="11"/>
        <v>x</v>
      </c>
      <c r="D40" s="175" t="str">
        <f t="shared" si="12"/>
        <v>x</v>
      </c>
      <c r="E40" s="26" t="str">
        <f t="shared" si="13"/>
        <v>x</v>
      </c>
      <c r="F40" s="176" t="s">
        <v>271</v>
      </c>
      <c r="G40" s="179"/>
      <c r="H40" s="215" t="s">
        <v>664</v>
      </c>
      <c r="I40" s="178" t="s">
        <v>272</v>
      </c>
      <c r="J40" s="179" t="s">
        <v>273</v>
      </c>
      <c r="K40" s="25"/>
      <c r="L40" s="175"/>
      <c r="M40" s="175"/>
      <c r="N40" s="175" t="s">
        <v>678</v>
      </c>
      <c r="O40" s="175" t="s">
        <v>679</v>
      </c>
      <c r="P40" s="175" t="s">
        <v>274</v>
      </c>
      <c r="Q40" s="122">
        <v>8</v>
      </c>
      <c r="R40" s="125">
        <v>26</v>
      </c>
      <c r="S40" s="128">
        <v>1</v>
      </c>
      <c r="T40" s="131">
        <v>1</v>
      </c>
      <c r="U40" s="134">
        <v>2</v>
      </c>
      <c r="V40" s="160">
        <v>1</v>
      </c>
      <c r="W40" s="166" t="str">
        <f t="shared" si="14"/>
        <v>+I8+S26+E1+Z1+M2+F1+</v>
      </c>
      <c r="X40" s="219" t="s">
        <v>741</v>
      </c>
      <c r="Y40" s="175" t="s">
        <v>18</v>
      </c>
      <c r="Z40" s="175" t="s">
        <v>18</v>
      </c>
      <c r="AA40" s="25" t="s">
        <v>224</v>
      </c>
      <c r="AB40" s="175" t="s">
        <v>225</v>
      </c>
      <c r="AC40" s="175" t="s">
        <v>226</v>
      </c>
      <c r="AD40" s="51" t="s">
        <v>226</v>
      </c>
    </row>
    <row r="41" spans="1:30" ht="12.75" x14ac:dyDescent="0.2">
      <c r="A41" s="449" t="s">
        <v>191</v>
      </c>
      <c r="B41" s="25" t="str">
        <f t="shared" si="10"/>
        <v>x</v>
      </c>
      <c r="C41" s="175" t="str">
        <f t="shared" si="11"/>
        <v>x</v>
      </c>
      <c r="D41" s="175" t="str">
        <f t="shared" si="12"/>
        <v>x</v>
      </c>
      <c r="E41" s="26" t="str">
        <f t="shared" si="13"/>
        <v>x</v>
      </c>
      <c r="F41" s="176" t="s">
        <v>522</v>
      </c>
      <c r="G41" s="179"/>
      <c r="H41" s="215" t="s">
        <v>664</v>
      </c>
      <c r="I41" s="178" t="s">
        <v>272</v>
      </c>
      <c r="J41" s="179" t="s">
        <v>673</v>
      </c>
      <c r="K41" s="25"/>
      <c r="L41" s="175"/>
      <c r="M41" s="175"/>
      <c r="N41" s="175" t="s">
        <v>678</v>
      </c>
      <c r="O41" s="175" t="s">
        <v>679</v>
      </c>
      <c r="P41" s="175" t="s">
        <v>274</v>
      </c>
      <c r="Q41" s="122">
        <v>8</v>
      </c>
      <c r="R41" s="125">
        <v>26</v>
      </c>
      <c r="S41" s="128">
        <v>1</v>
      </c>
      <c r="T41" s="131">
        <v>1</v>
      </c>
      <c r="U41" s="134">
        <v>2</v>
      </c>
      <c r="V41" s="160">
        <v>1</v>
      </c>
      <c r="W41" s="166" t="str">
        <f t="shared" si="14"/>
        <v>+I8+S26+E1+Z1+M2+F1+</v>
      </c>
      <c r="X41" s="219" t="s">
        <v>741</v>
      </c>
      <c r="Y41" s="175" t="s">
        <v>18</v>
      </c>
      <c r="Z41" s="175" t="s">
        <v>18</v>
      </c>
      <c r="AA41" s="25" t="s">
        <v>224</v>
      </c>
      <c r="AB41" s="175" t="s">
        <v>225</v>
      </c>
      <c r="AC41" s="175" t="s">
        <v>226</v>
      </c>
      <c r="AD41" s="51" t="s">
        <v>226</v>
      </c>
    </row>
    <row r="42" spans="1:30" ht="12.75" x14ac:dyDescent="0.2">
      <c r="A42" s="452" t="s">
        <v>191</v>
      </c>
      <c r="B42" s="25" t="str">
        <f t="shared" si="10"/>
        <v>x</v>
      </c>
      <c r="C42" s="175" t="str">
        <f t="shared" si="11"/>
        <v>x</v>
      </c>
      <c r="D42" s="175" t="str">
        <f t="shared" si="12"/>
        <v>x</v>
      </c>
      <c r="E42" s="26" t="str">
        <f t="shared" si="13"/>
        <v>x</v>
      </c>
      <c r="F42" s="176" t="s">
        <v>523</v>
      </c>
      <c r="G42" s="179"/>
      <c r="H42" s="215" t="s">
        <v>664</v>
      </c>
      <c r="I42" s="178" t="s">
        <v>272</v>
      </c>
      <c r="J42" s="179" t="s">
        <v>674</v>
      </c>
      <c r="K42" s="25"/>
      <c r="L42" s="175"/>
      <c r="M42" s="175"/>
      <c r="N42" s="175" t="s">
        <v>678</v>
      </c>
      <c r="O42" s="175" t="s">
        <v>679</v>
      </c>
      <c r="P42" s="175" t="s">
        <v>274</v>
      </c>
      <c r="Q42" s="122">
        <v>8</v>
      </c>
      <c r="R42" s="125">
        <v>26</v>
      </c>
      <c r="S42" s="128">
        <v>1</v>
      </c>
      <c r="T42" s="131">
        <v>1</v>
      </c>
      <c r="U42" s="134">
        <v>2</v>
      </c>
      <c r="V42" s="160">
        <v>1</v>
      </c>
      <c r="W42" s="166" t="str">
        <f t="shared" si="14"/>
        <v>+I8+S26+E1+Z1+M2+F1+</v>
      </c>
      <c r="X42" s="219" t="s">
        <v>741</v>
      </c>
      <c r="Y42" s="175" t="s">
        <v>18</v>
      </c>
      <c r="Z42" s="175" t="s">
        <v>18</v>
      </c>
      <c r="AA42" s="25" t="s">
        <v>224</v>
      </c>
      <c r="AB42" s="175" t="s">
        <v>225</v>
      </c>
      <c r="AC42" s="175" t="s">
        <v>226</v>
      </c>
      <c r="AD42" s="51" t="s">
        <v>226</v>
      </c>
    </row>
    <row r="43" spans="1:30" ht="12.75" x14ac:dyDescent="0.2">
      <c r="A43" s="452" t="s">
        <v>191</v>
      </c>
      <c r="B43" s="25" t="str">
        <f t="shared" si="10"/>
        <v>x</v>
      </c>
      <c r="C43" s="175" t="str">
        <f t="shared" si="11"/>
        <v>x</v>
      </c>
      <c r="D43" s="175" t="str">
        <f t="shared" si="12"/>
        <v>x</v>
      </c>
      <c r="E43" s="26" t="str">
        <f t="shared" si="13"/>
        <v>x</v>
      </c>
      <c r="F43" s="176" t="s">
        <v>524</v>
      </c>
      <c r="G43" s="179"/>
      <c r="H43" s="180" t="s">
        <v>725</v>
      </c>
      <c r="I43" s="178" t="s">
        <v>272</v>
      </c>
      <c r="J43" s="179" t="s">
        <v>301</v>
      </c>
      <c r="K43" s="25"/>
      <c r="L43" s="175"/>
      <c r="M43" s="175"/>
      <c r="N43" s="175" t="s">
        <v>678</v>
      </c>
      <c r="O43" s="175" t="s">
        <v>679</v>
      </c>
      <c r="P43" s="175" t="s">
        <v>626</v>
      </c>
      <c r="Q43" s="122">
        <v>8</v>
      </c>
      <c r="R43" s="125">
        <v>26</v>
      </c>
      <c r="S43" s="128">
        <v>1</v>
      </c>
      <c r="T43" s="131">
        <v>1</v>
      </c>
      <c r="U43" s="134">
        <v>2</v>
      </c>
      <c r="V43" s="160">
        <v>1</v>
      </c>
      <c r="W43" s="166" t="str">
        <f t="shared" si="14"/>
        <v>+I8+S26+E1+Z1+M2+F1+</v>
      </c>
      <c r="X43" s="175" t="s">
        <v>741</v>
      </c>
      <c r="Y43" s="175" t="s">
        <v>18</v>
      </c>
      <c r="Z43" s="175" t="s">
        <v>18</v>
      </c>
      <c r="AA43" s="25" t="s">
        <v>224</v>
      </c>
      <c r="AB43" s="175" t="s">
        <v>225</v>
      </c>
      <c r="AC43" s="175" t="s">
        <v>226</v>
      </c>
      <c r="AD43" s="51" t="s">
        <v>226</v>
      </c>
    </row>
    <row r="44" spans="1:30" ht="13.5" thickBot="1" x14ac:dyDescent="0.25">
      <c r="A44" s="451" t="s">
        <v>191</v>
      </c>
      <c r="B44" s="27" t="str">
        <f t="shared" si="10"/>
        <v>-</v>
      </c>
      <c r="C44" s="28" t="str">
        <f t="shared" si="11"/>
        <v>-</v>
      </c>
      <c r="D44" s="28" t="str">
        <f t="shared" si="12"/>
        <v>x</v>
      </c>
      <c r="E44" s="29" t="str">
        <f t="shared" si="13"/>
        <v>x</v>
      </c>
      <c r="F44" s="53" t="s">
        <v>525</v>
      </c>
      <c r="G44" s="49"/>
      <c r="H44" s="30" t="s">
        <v>725</v>
      </c>
      <c r="I44" s="48" t="s">
        <v>272</v>
      </c>
      <c r="J44" s="49" t="s">
        <v>301</v>
      </c>
      <c r="K44" s="27"/>
      <c r="L44" s="28"/>
      <c r="M44" s="28"/>
      <c r="N44" s="28" t="s">
        <v>678</v>
      </c>
      <c r="O44" s="28" t="s">
        <v>679</v>
      </c>
      <c r="P44" s="28" t="s">
        <v>998</v>
      </c>
      <c r="Q44" s="120">
        <v>8</v>
      </c>
      <c r="R44" s="124">
        <v>27</v>
      </c>
      <c r="S44" s="127">
        <v>1</v>
      </c>
      <c r="T44" s="130">
        <v>1</v>
      </c>
      <c r="U44" s="133">
        <v>4</v>
      </c>
      <c r="V44" s="161">
        <v>1</v>
      </c>
      <c r="W44" s="167" t="str">
        <f t="shared" si="14"/>
        <v>+I8+S27+E1+Z1+M4+F1+</v>
      </c>
      <c r="X44" s="28" t="s">
        <v>741</v>
      </c>
      <c r="Y44" s="28" t="s">
        <v>18</v>
      </c>
      <c r="Z44" s="28" t="s">
        <v>18</v>
      </c>
      <c r="AA44" s="27" t="s">
        <v>18</v>
      </c>
      <c r="AB44" s="28" t="s">
        <v>18</v>
      </c>
      <c r="AC44" s="28" t="s">
        <v>226</v>
      </c>
      <c r="AD44" s="52" t="s">
        <v>226</v>
      </c>
    </row>
    <row r="45" spans="1:30" ht="12.75" x14ac:dyDescent="0.2">
      <c r="A45" s="110" t="s">
        <v>702</v>
      </c>
      <c r="B45" s="111" t="str">
        <f t="shared" si="10"/>
        <v>-</v>
      </c>
      <c r="C45" s="112" t="str">
        <f t="shared" si="11"/>
        <v>x</v>
      </c>
      <c r="D45" s="112" t="str">
        <f t="shared" si="12"/>
        <v>x</v>
      </c>
      <c r="E45" s="113" t="str">
        <f t="shared" si="13"/>
        <v>x</v>
      </c>
      <c r="F45" s="117" t="s">
        <v>532</v>
      </c>
      <c r="G45" s="116"/>
      <c r="H45" s="114" t="s">
        <v>725</v>
      </c>
      <c r="I45" s="115" t="s">
        <v>311</v>
      </c>
      <c r="J45" s="116" t="s">
        <v>301</v>
      </c>
      <c r="K45" s="111"/>
      <c r="L45" s="112"/>
      <c r="M45" s="112" t="s">
        <v>223</v>
      </c>
      <c r="N45" s="112" t="s">
        <v>678</v>
      </c>
      <c r="O45" s="112" t="s">
        <v>693</v>
      </c>
      <c r="P45" s="112" t="s">
        <v>280</v>
      </c>
      <c r="Q45" s="121">
        <v>7</v>
      </c>
      <c r="R45" s="123">
        <v>28</v>
      </c>
      <c r="S45" s="126">
        <v>1</v>
      </c>
      <c r="T45" s="129">
        <v>1</v>
      </c>
      <c r="U45" s="132">
        <v>2</v>
      </c>
      <c r="V45" s="159">
        <v>1</v>
      </c>
      <c r="W45" s="165" t="str">
        <f t="shared" si="14"/>
        <v>+I7+S28+E1+Z1+M2+F1+</v>
      </c>
      <c r="X45" s="112" t="s">
        <v>741</v>
      </c>
      <c r="Y45" s="112" t="s">
        <v>18</v>
      </c>
      <c r="Z45" s="112" t="s">
        <v>18</v>
      </c>
      <c r="AA45" s="111" t="s">
        <v>18</v>
      </c>
      <c r="AB45" s="112" t="s">
        <v>225</v>
      </c>
      <c r="AC45" s="112" t="s">
        <v>226</v>
      </c>
      <c r="AD45" s="118" t="s">
        <v>226</v>
      </c>
    </row>
    <row r="46" spans="1:30" ht="12.75" x14ac:dyDescent="0.2">
      <c r="A46" s="452" t="s">
        <v>702</v>
      </c>
      <c r="B46" s="25" t="str">
        <f t="shared" si="10"/>
        <v>-</v>
      </c>
      <c r="C46" s="175" t="str">
        <f t="shared" si="11"/>
        <v>-</v>
      </c>
      <c r="D46" s="175" t="str">
        <f t="shared" si="12"/>
        <v>x</v>
      </c>
      <c r="E46" s="26" t="str">
        <f t="shared" si="13"/>
        <v>x</v>
      </c>
      <c r="F46" s="176" t="s">
        <v>529</v>
      </c>
      <c r="G46" s="179"/>
      <c r="H46" s="180" t="s">
        <v>725</v>
      </c>
      <c r="I46" s="178" t="s">
        <v>311</v>
      </c>
      <c r="J46" s="179" t="s">
        <v>312</v>
      </c>
      <c r="K46" s="25"/>
      <c r="L46" s="175"/>
      <c r="M46" s="175" t="s">
        <v>223</v>
      </c>
      <c r="N46" s="175" t="s">
        <v>678</v>
      </c>
      <c r="O46" s="175" t="s">
        <v>693</v>
      </c>
      <c r="P46" s="175" t="s">
        <v>698</v>
      </c>
      <c r="Q46" s="122">
        <v>7</v>
      </c>
      <c r="R46" s="125">
        <v>28</v>
      </c>
      <c r="S46" s="128">
        <v>1</v>
      </c>
      <c r="T46" s="131">
        <v>1</v>
      </c>
      <c r="U46" s="134">
        <v>2</v>
      </c>
      <c r="V46" s="160">
        <v>1</v>
      </c>
      <c r="W46" s="166" t="str">
        <f t="shared" si="14"/>
        <v>+I7+S28+E1+Z1+M2+F1+</v>
      </c>
      <c r="X46" s="175" t="s">
        <v>741</v>
      </c>
      <c r="Y46" s="175" t="s">
        <v>18</v>
      </c>
      <c r="Z46" s="175" t="s">
        <v>18</v>
      </c>
      <c r="AA46" s="25" t="s">
        <v>18</v>
      </c>
      <c r="AB46" s="175" t="s">
        <v>18</v>
      </c>
      <c r="AC46" s="175" t="s">
        <v>226</v>
      </c>
      <c r="AD46" s="51" t="s">
        <v>226</v>
      </c>
    </row>
    <row r="47" spans="1:30" ht="12.75" x14ac:dyDescent="0.2">
      <c r="A47" s="452" t="s">
        <v>702</v>
      </c>
      <c r="B47" s="25" t="str">
        <f t="shared" si="10"/>
        <v>-</v>
      </c>
      <c r="C47" s="175" t="str">
        <f t="shared" si="11"/>
        <v>-</v>
      </c>
      <c r="D47" s="175" t="str">
        <f t="shared" si="12"/>
        <v>x</v>
      </c>
      <c r="E47" s="26" t="str">
        <f t="shared" si="13"/>
        <v>x</v>
      </c>
      <c r="F47" s="176" t="s">
        <v>531</v>
      </c>
      <c r="G47" s="179" t="s">
        <v>217</v>
      </c>
      <c r="H47" s="180" t="s">
        <v>725</v>
      </c>
      <c r="I47" s="178" t="s">
        <v>311</v>
      </c>
      <c r="J47" s="179" t="s">
        <v>301</v>
      </c>
      <c r="K47" s="25"/>
      <c r="L47" s="175"/>
      <c r="M47" s="175" t="s">
        <v>223</v>
      </c>
      <c r="N47" s="175" t="s">
        <v>678</v>
      </c>
      <c r="O47" s="175" t="s">
        <v>693</v>
      </c>
      <c r="P47" s="175" t="s">
        <v>698</v>
      </c>
      <c r="Q47" s="122">
        <v>7</v>
      </c>
      <c r="R47" s="125">
        <v>28</v>
      </c>
      <c r="S47" s="128">
        <v>1</v>
      </c>
      <c r="T47" s="131">
        <v>1</v>
      </c>
      <c r="U47" s="134">
        <v>2</v>
      </c>
      <c r="V47" s="160">
        <v>1</v>
      </c>
      <c r="W47" s="166" t="str">
        <f t="shared" si="14"/>
        <v>+I7+S28+E1+Z1+M2+F1+</v>
      </c>
      <c r="X47" s="175" t="s">
        <v>741</v>
      </c>
      <c r="Y47" s="175" t="s">
        <v>18</v>
      </c>
      <c r="Z47" s="175" t="s">
        <v>18</v>
      </c>
      <c r="AA47" s="25" t="s">
        <v>18</v>
      </c>
      <c r="AB47" s="175" t="s">
        <v>18</v>
      </c>
      <c r="AC47" s="175" t="s">
        <v>226</v>
      </c>
      <c r="AD47" s="51" t="s">
        <v>226</v>
      </c>
    </row>
    <row r="48" spans="1:30" ht="12.75" x14ac:dyDescent="0.2">
      <c r="A48" s="452" t="s">
        <v>702</v>
      </c>
      <c r="B48" s="25" t="str">
        <f t="shared" si="10"/>
        <v>-</v>
      </c>
      <c r="C48" s="175" t="str">
        <f t="shared" si="11"/>
        <v>-</v>
      </c>
      <c r="D48" s="175" t="str">
        <f t="shared" si="12"/>
        <v>x</v>
      </c>
      <c r="E48" s="26" t="str">
        <f t="shared" si="13"/>
        <v>x</v>
      </c>
      <c r="F48" s="176" t="s">
        <v>530</v>
      </c>
      <c r="G48" s="179" t="s">
        <v>217</v>
      </c>
      <c r="H48" s="180" t="s">
        <v>725</v>
      </c>
      <c r="I48" s="178" t="s">
        <v>311</v>
      </c>
      <c r="J48" s="179" t="s">
        <v>313</v>
      </c>
      <c r="K48" s="25"/>
      <c r="L48" s="175"/>
      <c r="M48" s="175" t="s">
        <v>223</v>
      </c>
      <c r="N48" s="175" t="s">
        <v>678</v>
      </c>
      <c r="O48" s="175" t="s">
        <v>693</v>
      </c>
      <c r="P48" s="175" t="s">
        <v>314</v>
      </c>
      <c r="Q48" s="122">
        <v>7</v>
      </c>
      <c r="R48" s="125">
        <v>28</v>
      </c>
      <c r="S48" s="128">
        <v>1</v>
      </c>
      <c r="T48" s="131">
        <v>1</v>
      </c>
      <c r="U48" s="134">
        <v>2</v>
      </c>
      <c r="V48" s="160">
        <v>1</v>
      </c>
      <c r="W48" s="166" t="str">
        <f t="shared" si="14"/>
        <v>+I7+S28+E1+Z1+M2+F1+</v>
      </c>
      <c r="X48" s="175" t="s">
        <v>741</v>
      </c>
      <c r="Y48" s="175" t="s">
        <v>18</v>
      </c>
      <c r="Z48" s="175" t="s">
        <v>18</v>
      </c>
      <c r="AA48" s="25" t="s">
        <v>18</v>
      </c>
      <c r="AB48" s="175" t="s">
        <v>18</v>
      </c>
      <c r="AC48" s="175" t="s">
        <v>226</v>
      </c>
      <c r="AD48" s="51" t="s">
        <v>226</v>
      </c>
    </row>
    <row r="49" spans="1:30" ht="13.5" thickBot="1" x14ac:dyDescent="0.25">
      <c r="A49" s="451" t="s">
        <v>702</v>
      </c>
      <c r="B49" s="27" t="str">
        <f t="shared" si="10"/>
        <v>-</v>
      </c>
      <c r="C49" s="28" t="str">
        <f t="shared" si="11"/>
        <v>-</v>
      </c>
      <c r="D49" s="28" t="str">
        <f t="shared" si="12"/>
        <v>x</v>
      </c>
      <c r="E49" s="29" t="str">
        <f t="shared" si="13"/>
        <v>x</v>
      </c>
      <c r="F49" s="53" t="s">
        <v>533</v>
      </c>
      <c r="G49" s="49"/>
      <c r="H49" s="30" t="s">
        <v>725</v>
      </c>
      <c r="I49" s="48" t="s">
        <v>311</v>
      </c>
      <c r="J49" s="49" t="s">
        <v>316</v>
      </c>
      <c r="K49" s="27"/>
      <c r="L49" s="28"/>
      <c r="M49" s="28" t="s">
        <v>223</v>
      </c>
      <c r="N49" s="28" t="s">
        <v>678</v>
      </c>
      <c r="O49" s="28" t="s">
        <v>693</v>
      </c>
      <c r="P49" s="28" t="s">
        <v>694</v>
      </c>
      <c r="Q49" s="120">
        <v>7</v>
      </c>
      <c r="R49" s="124">
        <v>28</v>
      </c>
      <c r="S49" s="127">
        <v>1</v>
      </c>
      <c r="T49" s="130">
        <v>1</v>
      </c>
      <c r="U49" s="133">
        <v>2</v>
      </c>
      <c r="V49" s="161">
        <v>1</v>
      </c>
      <c r="W49" s="167" t="str">
        <f t="shared" si="14"/>
        <v>+I7+S28+E1+Z1+M2+F1+</v>
      </c>
      <c r="X49" s="28" t="s">
        <v>741</v>
      </c>
      <c r="Y49" s="28" t="s">
        <v>18</v>
      </c>
      <c r="Z49" s="28" t="s">
        <v>18</v>
      </c>
      <c r="AA49" s="27" t="s">
        <v>18</v>
      </c>
      <c r="AB49" s="28" t="s">
        <v>18</v>
      </c>
      <c r="AC49" s="28" t="s">
        <v>226</v>
      </c>
      <c r="AD49" s="52" t="s">
        <v>226</v>
      </c>
    </row>
    <row r="50" spans="1:30" ht="12.75" x14ac:dyDescent="0.2">
      <c r="A50" s="110" t="s">
        <v>490</v>
      </c>
      <c r="B50" s="111" t="str">
        <f t="shared" si="10"/>
        <v>-</v>
      </c>
      <c r="C50" s="112" t="str">
        <f t="shared" si="11"/>
        <v>x</v>
      </c>
      <c r="D50" s="112" t="str">
        <f t="shared" si="12"/>
        <v>x</v>
      </c>
      <c r="E50" s="113" t="str">
        <f t="shared" si="13"/>
        <v>x</v>
      </c>
      <c r="F50" s="117" t="s">
        <v>672</v>
      </c>
      <c r="G50" s="116" t="s">
        <v>217</v>
      </c>
      <c r="H50" s="114" t="s">
        <v>725</v>
      </c>
      <c r="I50" s="115" t="s">
        <v>268</v>
      </c>
      <c r="J50" s="116" t="s">
        <v>276</v>
      </c>
      <c r="K50" s="111"/>
      <c r="L50" s="112"/>
      <c r="M50" s="112" t="s">
        <v>223</v>
      </c>
      <c r="N50" s="112" t="s">
        <v>209</v>
      </c>
      <c r="O50" s="112" t="s">
        <v>365</v>
      </c>
      <c r="P50" s="112" t="s">
        <v>681</v>
      </c>
      <c r="Q50" s="121">
        <v>7</v>
      </c>
      <c r="R50" s="123">
        <v>29</v>
      </c>
      <c r="S50" s="126">
        <v>1</v>
      </c>
      <c r="T50" s="129">
        <v>1</v>
      </c>
      <c r="U50" s="132">
        <v>4</v>
      </c>
      <c r="V50" s="159">
        <v>1</v>
      </c>
      <c r="W50" s="165" t="str">
        <f t="shared" si="14"/>
        <v>+I7+S29+E1+Z1+M4+F1+</v>
      </c>
      <c r="X50" s="112" t="s">
        <v>741</v>
      </c>
      <c r="Y50" s="112" t="s">
        <v>18</v>
      </c>
      <c r="Z50" s="112" t="s">
        <v>18</v>
      </c>
      <c r="AA50" s="111" t="s">
        <v>18</v>
      </c>
      <c r="AB50" s="112" t="s">
        <v>225</v>
      </c>
      <c r="AC50" s="112" t="s">
        <v>226</v>
      </c>
      <c r="AD50" s="118" t="s">
        <v>226</v>
      </c>
    </row>
    <row r="51" spans="1:30" ht="12.75" x14ac:dyDescent="0.2">
      <c r="A51" s="452" t="s">
        <v>490</v>
      </c>
      <c r="B51" s="25" t="str">
        <f t="shared" si="10"/>
        <v>-</v>
      </c>
      <c r="C51" s="175" t="str">
        <f t="shared" si="11"/>
        <v>x</v>
      </c>
      <c r="D51" s="175" t="str">
        <f t="shared" si="12"/>
        <v>x</v>
      </c>
      <c r="E51" s="26" t="str">
        <f t="shared" si="13"/>
        <v>x</v>
      </c>
      <c r="F51" s="176" t="s">
        <v>692</v>
      </c>
      <c r="G51" s="179" t="s">
        <v>217</v>
      </c>
      <c r="H51" s="180" t="s">
        <v>725</v>
      </c>
      <c r="I51" s="178" t="s">
        <v>290</v>
      </c>
      <c r="J51" s="196" t="s">
        <v>682</v>
      </c>
      <c r="K51" s="25"/>
      <c r="L51" s="175"/>
      <c r="M51" s="175" t="s">
        <v>223</v>
      </c>
      <c r="N51" s="175" t="s">
        <v>214</v>
      </c>
      <c r="O51" s="175" t="s">
        <v>697</v>
      </c>
      <c r="P51" s="175" t="s">
        <v>696</v>
      </c>
      <c r="Q51" s="122">
        <v>7</v>
      </c>
      <c r="R51" s="125">
        <v>30</v>
      </c>
      <c r="S51" s="128">
        <v>1</v>
      </c>
      <c r="T51" s="131">
        <v>1</v>
      </c>
      <c r="U51" s="134">
        <v>1</v>
      </c>
      <c r="V51" s="160">
        <v>1</v>
      </c>
      <c r="W51" s="166" t="str">
        <f t="shared" si="14"/>
        <v>+I7+S30+E1+Z1+M1+F1+</v>
      </c>
      <c r="X51" s="175" t="s">
        <v>741</v>
      </c>
      <c r="Y51" s="175" t="s">
        <v>18</v>
      </c>
      <c r="Z51" s="175" t="s">
        <v>18</v>
      </c>
      <c r="AA51" s="25" t="s">
        <v>18</v>
      </c>
      <c r="AB51" s="175" t="s">
        <v>225</v>
      </c>
      <c r="AC51" s="175" t="s">
        <v>226</v>
      </c>
      <c r="AD51" s="51" t="s">
        <v>226</v>
      </c>
    </row>
    <row r="52" spans="1:30" ht="12.75" x14ac:dyDescent="0.2">
      <c r="A52" s="452" t="s">
        <v>490</v>
      </c>
      <c r="B52" s="25" t="str">
        <f t="shared" si="10"/>
        <v>-</v>
      </c>
      <c r="C52" s="175" t="str">
        <f t="shared" si="11"/>
        <v>-</v>
      </c>
      <c r="D52" s="175" t="str">
        <f t="shared" si="12"/>
        <v>x</v>
      </c>
      <c r="E52" s="26" t="str">
        <f t="shared" si="13"/>
        <v>x</v>
      </c>
      <c r="F52" s="176" t="s">
        <v>1420</v>
      </c>
      <c r="G52" s="179" t="s">
        <v>217</v>
      </c>
      <c r="H52" s="180" t="s">
        <v>725</v>
      </c>
      <c r="I52" s="178" t="s">
        <v>290</v>
      </c>
      <c r="J52" s="179" t="s">
        <v>301</v>
      </c>
      <c r="K52" s="25"/>
      <c r="L52" s="175"/>
      <c r="M52" s="175" t="s">
        <v>223</v>
      </c>
      <c r="N52" s="175" t="s">
        <v>214</v>
      </c>
      <c r="O52" s="175" t="s">
        <v>697</v>
      </c>
      <c r="P52" s="175" t="s">
        <v>291</v>
      </c>
      <c r="Q52" s="122">
        <v>7</v>
      </c>
      <c r="R52" s="125">
        <v>31</v>
      </c>
      <c r="S52" s="128">
        <v>1</v>
      </c>
      <c r="T52" s="131">
        <v>1</v>
      </c>
      <c r="U52" s="134">
        <v>2</v>
      </c>
      <c r="V52" s="160">
        <v>1</v>
      </c>
      <c r="W52" s="166" t="str">
        <f t="shared" si="14"/>
        <v>+I7+S31+E1+Z1+M2+F1+</v>
      </c>
      <c r="X52" s="175" t="s">
        <v>741</v>
      </c>
      <c r="Y52" s="175" t="s">
        <v>18</v>
      </c>
      <c r="Z52" s="175" t="s">
        <v>18</v>
      </c>
      <c r="AA52" s="25" t="s">
        <v>18</v>
      </c>
      <c r="AB52" s="175" t="s">
        <v>18</v>
      </c>
      <c r="AC52" s="175" t="s">
        <v>226</v>
      </c>
      <c r="AD52" s="51" t="s">
        <v>226</v>
      </c>
    </row>
    <row r="53" spans="1:30" ht="12.75" x14ac:dyDescent="0.2">
      <c r="A53" s="452" t="s">
        <v>490</v>
      </c>
      <c r="B53" s="25" t="str">
        <f t="shared" ref="B53" si="15">IF(AA53="-","-","x")</f>
        <v>-</v>
      </c>
      <c r="C53" s="175" t="str">
        <f t="shared" ref="C53" si="16">IF(AB53="-","-","x")</f>
        <v>-</v>
      </c>
      <c r="D53" s="175" t="str">
        <f t="shared" ref="D53" si="17">IF(AC53="-","-","x")</f>
        <v>x</v>
      </c>
      <c r="E53" s="26" t="str">
        <f t="shared" ref="E53" si="18">IF(AD53="-","-","x")</f>
        <v>x</v>
      </c>
      <c r="F53" s="176" t="s">
        <v>670</v>
      </c>
      <c r="G53" s="179" t="s">
        <v>217</v>
      </c>
      <c r="H53" s="180" t="s">
        <v>725</v>
      </c>
      <c r="I53" s="178" t="s">
        <v>290</v>
      </c>
      <c r="J53" s="179" t="s">
        <v>301</v>
      </c>
      <c r="K53" s="25"/>
      <c r="L53" s="175"/>
      <c r="M53" s="175" t="s">
        <v>223</v>
      </c>
      <c r="N53" s="175" t="s">
        <v>214</v>
      </c>
      <c r="O53" s="175" t="s">
        <v>697</v>
      </c>
      <c r="P53" s="175" t="s">
        <v>291</v>
      </c>
      <c r="Q53" s="122">
        <v>7</v>
      </c>
      <c r="R53" s="125">
        <v>31</v>
      </c>
      <c r="S53" s="128">
        <v>1</v>
      </c>
      <c r="T53" s="131">
        <v>1</v>
      </c>
      <c r="U53" s="134">
        <v>2</v>
      </c>
      <c r="V53" s="160">
        <v>1</v>
      </c>
      <c r="W53" s="166" t="str">
        <f t="shared" ref="W53" si="19">IF(Q53&amp;R53&amp;S53&amp;T53&amp;U53&amp;V53="------","-","+")&amp;IF(Q53="-","","I"&amp;Q53&amp;"+")&amp;IF(R53="-","","S"&amp;R53&amp;"+")&amp;IF(S53="-","","E"&amp;S53&amp;"+")&amp;IF(T53="-","","Z"&amp;T53&amp;"+")&amp;IF(U53="-","","M"&amp;U53&amp;"+")&amp;IF(V53="-","","F"&amp;V53&amp;"+")</f>
        <v>+I7+S31+E1+Z1+M2+F1+</v>
      </c>
      <c r="X53" s="175" t="s">
        <v>741</v>
      </c>
      <c r="Y53" s="175" t="s">
        <v>18</v>
      </c>
      <c r="Z53" s="175" t="s">
        <v>18</v>
      </c>
      <c r="AA53" s="25" t="s">
        <v>18</v>
      </c>
      <c r="AB53" s="175" t="s">
        <v>18</v>
      </c>
      <c r="AC53" s="175" t="s">
        <v>226</v>
      </c>
      <c r="AD53" s="51" t="s">
        <v>226</v>
      </c>
    </row>
    <row r="54" spans="1:30" ht="12.75" x14ac:dyDescent="0.2">
      <c r="A54" s="452" t="s">
        <v>490</v>
      </c>
      <c r="B54" s="25" t="str">
        <f t="shared" si="10"/>
        <v>-</v>
      </c>
      <c r="C54" s="175" t="str">
        <f t="shared" si="11"/>
        <v>-</v>
      </c>
      <c r="D54" s="175" t="str">
        <f t="shared" si="12"/>
        <v>x</v>
      </c>
      <c r="E54" s="26" t="str">
        <f t="shared" si="13"/>
        <v>x</v>
      </c>
      <c r="F54" s="176" t="s">
        <v>526</v>
      </c>
      <c r="G54" s="179"/>
      <c r="H54" s="180" t="s">
        <v>725</v>
      </c>
      <c r="I54" s="178" t="s">
        <v>290</v>
      </c>
      <c r="J54" s="179" t="s">
        <v>683</v>
      </c>
      <c r="K54" s="25"/>
      <c r="L54" s="175"/>
      <c r="M54" s="175"/>
      <c r="N54" s="175" t="s">
        <v>214</v>
      </c>
      <c r="O54" s="175" t="s">
        <v>697</v>
      </c>
      <c r="P54" s="175" t="s">
        <v>699</v>
      </c>
      <c r="Q54" s="122">
        <v>8</v>
      </c>
      <c r="R54" s="125">
        <v>32</v>
      </c>
      <c r="S54" s="128">
        <v>1</v>
      </c>
      <c r="T54" s="131">
        <v>1</v>
      </c>
      <c r="U54" s="134">
        <v>1</v>
      </c>
      <c r="V54" s="160">
        <v>1</v>
      </c>
      <c r="W54" s="166" t="str">
        <f t="shared" si="14"/>
        <v>+I8+S32+E1+Z1+M1+F1+</v>
      </c>
      <c r="X54" s="175" t="s">
        <v>741</v>
      </c>
      <c r="Y54" s="175" t="s">
        <v>18</v>
      </c>
      <c r="Z54" s="175" t="s">
        <v>18</v>
      </c>
      <c r="AA54" s="25" t="s">
        <v>18</v>
      </c>
      <c r="AB54" s="175" t="s">
        <v>18</v>
      </c>
      <c r="AC54" s="175" t="s">
        <v>226</v>
      </c>
      <c r="AD54" s="51" t="s">
        <v>226</v>
      </c>
    </row>
    <row r="55" spans="1:30" ht="12.75" x14ac:dyDescent="0.2">
      <c r="A55" s="452" t="s">
        <v>490</v>
      </c>
      <c r="B55" s="25" t="str">
        <f t="shared" si="10"/>
        <v>-</v>
      </c>
      <c r="C55" s="175" t="str">
        <f t="shared" si="11"/>
        <v>x</v>
      </c>
      <c r="D55" s="175" t="str">
        <f t="shared" si="12"/>
        <v>x</v>
      </c>
      <c r="E55" s="26" t="str">
        <f t="shared" si="13"/>
        <v>x</v>
      </c>
      <c r="F55" s="176" t="s">
        <v>292</v>
      </c>
      <c r="G55" s="179" t="s">
        <v>217</v>
      </c>
      <c r="H55" s="180" t="s">
        <v>725</v>
      </c>
      <c r="I55" s="178" t="s">
        <v>290</v>
      </c>
      <c r="J55" s="179" t="s">
        <v>685</v>
      </c>
      <c r="K55" s="25"/>
      <c r="L55" s="175"/>
      <c r="M55" s="175"/>
      <c r="N55" s="175" t="s">
        <v>214</v>
      </c>
      <c r="O55" s="175" t="s">
        <v>697</v>
      </c>
      <c r="P55" s="175" t="s">
        <v>295</v>
      </c>
      <c r="Q55" s="122">
        <v>8</v>
      </c>
      <c r="R55" s="125">
        <v>33</v>
      </c>
      <c r="S55" s="128">
        <v>1</v>
      </c>
      <c r="T55" s="131">
        <v>1</v>
      </c>
      <c r="U55" s="134">
        <v>1</v>
      </c>
      <c r="V55" s="160">
        <v>1</v>
      </c>
      <c r="W55" s="166" t="str">
        <f t="shared" si="14"/>
        <v>+I8+S33+E1+Z1+M1+F1+</v>
      </c>
      <c r="X55" s="175" t="s">
        <v>741</v>
      </c>
      <c r="Y55" s="175" t="s">
        <v>18</v>
      </c>
      <c r="Z55" s="175" t="s">
        <v>18</v>
      </c>
      <c r="AA55" s="25" t="s">
        <v>18</v>
      </c>
      <c r="AB55" s="175" t="s">
        <v>225</v>
      </c>
      <c r="AC55" s="175" t="s">
        <v>226</v>
      </c>
      <c r="AD55" s="51" t="s">
        <v>226</v>
      </c>
    </row>
    <row r="56" spans="1:30" ht="12.75" x14ac:dyDescent="0.2">
      <c r="A56" s="452" t="s">
        <v>490</v>
      </c>
      <c r="B56" s="25" t="str">
        <f t="shared" si="10"/>
        <v>-</v>
      </c>
      <c r="C56" s="175" t="str">
        <f t="shared" si="11"/>
        <v>x</v>
      </c>
      <c r="D56" s="175" t="str">
        <f t="shared" si="12"/>
        <v>x</v>
      </c>
      <c r="E56" s="26" t="str">
        <f t="shared" si="13"/>
        <v>x</v>
      </c>
      <c r="F56" s="176" t="s">
        <v>684</v>
      </c>
      <c r="G56" s="179" t="s">
        <v>217</v>
      </c>
      <c r="H56" s="180" t="s">
        <v>725</v>
      </c>
      <c r="I56" s="178" t="s">
        <v>290</v>
      </c>
      <c r="J56" s="179" t="s">
        <v>293</v>
      </c>
      <c r="K56" s="25"/>
      <c r="L56" s="175"/>
      <c r="M56" s="175"/>
      <c r="N56" s="175" t="s">
        <v>214</v>
      </c>
      <c r="O56" s="175" t="s">
        <v>697</v>
      </c>
      <c r="P56" s="175" t="s">
        <v>295</v>
      </c>
      <c r="Q56" s="122">
        <v>8</v>
      </c>
      <c r="R56" s="125">
        <v>33</v>
      </c>
      <c r="S56" s="128">
        <v>1</v>
      </c>
      <c r="T56" s="131">
        <v>1</v>
      </c>
      <c r="U56" s="134">
        <v>1</v>
      </c>
      <c r="V56" s="160">
        <v>1</v>
      </c>
      <c r="W56" s="166" t="str">
        <f t="shared" si="14"/>
        <v>+I8+S33+E1+Z1+M1+F1+</v>
      </c>
      <c r="X56" s="175" t="s">
        <v>741</v>
      </c>
      <c r="Y56" s="175" t="s">
        <v>18</v>
      </c>
      <c r="Z56" s="175" t="s">
        <v>18</v>
      </c>
      <c r="AA56" s="25" t="s">
        <v>18</v>
      </c>
      <c r="AB56" s="175" t="s">
        <v>225</v>
      </c>
      <c r="AC56" s="175" t="s">
        <v>226</v>
      </c>
      <c r="AD56" s="51" t="s">
        <v>226</v>
      </c>
    </row>
    <row r="57" spans="1:30" ht="12.75" x14ac:dyDescent="0.2">
      <c r="A57" s="452" t="s">
        <v>490</v>
      </c>
      <c r="B57" s="25" t="str">
        <f t="shared" ref="B57:E58" si="20">IF(AA57="-","-","x")</f>
        <v>-</v>
      </c>
      <c r="C57" s="175" t="str">
        <f t="shared" si="20"/>
        <v>-</v>
      </c>
      <c r="D57" s="175" t="str">
        <f t="shared" si="20"/>
        <v>x</v>
      </c>
      <c r="E57" s="26" t="str">
        <f t="shared" si="20"/>
        <v>x</v>
      </c>
      <c r="F57" s="176" t="s">
        <v>671</v>
      </c>
      <c r="G57" s="179" t="s">
        <v>217</v>
      </c>
      <c r="H57" s="180" t="s">
        <v>725</v>
      </c>
      <c r="I57" s="178" t="s">
        <v>687</v>
      </c>
      <c r="J57" s="179" t="s">
        <v>301</v>
      </c>
      <c r="K57" s="25"/>
      <c r="L57" s="175"/>
      <c r="M57" s="175"/>
      <c r="N57" s="175" t="s">
        <v>214</v>
      </c>
      <c r="O57" s="175" t="s">
        <v>697</v>
      </c>
      <c r="P57" s="175" t="s">
        <v>988</v>
      </c>
      <c r="Q57" s="122">
        <v>8</v>
      </c>
      <c r="R57" s="125">
        <v>34</v>
      </c>
      <c r="S57" s="128">
        <v>1</v>
      </c>
      <c r="T57" s="131">
        <v>1</v>
      </c>
      <c r="U57" s="134">
        <v>4</v>
      </c>
      <c r="V57" s="160">
        <v>1</v>
      </c>
      <c r="W57" s="166" t="str">
        <f>IF(Q57&amp;R57&amp;S57&amp;T57&amp;U57&amp;V57="------","-","+")&amp;IF(Q57="-","","I"&amp;Q57&amp;"+")&amp;IF(R57="-","","S"&amp;R57&amp;"+")&amp;IF(S57="-","","E"&amp;S57&amp;"+")&amp;IF(T57="-","","Z"&amp;T57&amp;"+")&amp;IF(U57="-","","M"&amp;U57&amp;"+")&amp;IF(V57="-","","F"&amp;V57&amp;"+")</f>
        <v>+I8+S34+E1+Z1+M4+F1+</v>
      </c>
      <c r="X57" s="175" t="s">
        <v>741</v>
      </c>
      <c r="Y57" s="175" t="s">
        <v>18</v>
      </c>
      <c r="Z57" s="175" t="s">
        <v>18</v>
      </c>
      <c r="AA57" s="25" t="s">
        <v>18</v>
      </c>
      <c r="AB57" s="175" t="s">
        <v>18</v>
      </c>
      <c r="AC57" s="175" t="s">
        <v>226</v>
      </c>
      <c r="AD57" s="51" t="s">
        <v>226</v>
      </c>
    </row>
    <row r="58" spans="1:30" ht="12.75" x14ac:dyDescent="0.2">
      <c r="A58" s="452" t="s">
        <v>490</v>
      </c>
      <c r="B58" s="25" t="str">
        <f t="shared" si="20"/>
        <v>-</v>
      </c>
      <c r="C58" s="175" t="str">
        <f t="shared" si="20"/>
        <v>-</v>
      </c>
      <c r="D58" s="175" t="str">
        <f t="shared" si="20"/>
        <v>x</v>
      </c>
      <c r="E58" s="26" t="str">
        <f t="shared" si="20"/>
        <v>x</v>
      </c>
      <c r="F58" s="176" t="s">
        <v>936</v>
      </c>
      <c r="G58" s="179" t="s">
        <v>217</v>
      </c>
      <c r="H58" s="180" t="s">
        <v>725</v>
      </c>
      <c r="I58" s="178" t="s">
        <v>942</v>
      </c>
      <c r="J58" s="196" t="s">
        <v>1660</v>
      </c>
      <c r="K58" s="25"/>
      <c r="L58" s="175"/>
      <c r="M58" s="175" t="s">
        <v>223</v>
      </c>
      <c r="N58" s="175" t="s">
        <v>214</v>
      </c>
      <c r="O58" s="175" t="s">
        <v>697</v>
      </c>
      <c r="P58" s="175" t="s">
        <v>937</v>
      </c>
      <c r="Q58" s="122">
        <v>7</v>
      </c>
      <c r="R58" s="125">
        <v>35</v>
      </c>
      <c r="S58" s="128">
        <v>1</v>
      </c>
      <c r="T58" s="131">
        <v>1</v>
      </c>
      <c r="U58" s="134">
        <v>1</v>
      </c>
      <c r="V58" s="160">
        <v>1</v>
      </c>
      <c r="W58" s="166" t="str">
        <f>IF(Q58&amp;R58&amp;S58&amp;T58&amp;U58&amp;V58="------","-","+")&amp;IF(Q58="-","","I"&amp;Q58&amp;"+")&amp;IF(R58="-","","S"&amp;R58&amp;"+")&amp;IF(S58="-","","E"&amp;S58&amp;"+")&amp;IF(T58="-","","Z"&amp;T58&amp;"+")&amp;IF(U58="-","","M"&amp;U58&amp;"+")&amp;IF(V58="-","","F"&amp;V58&amp;"+")</f>
        <v>+I7+S35+E1+Z1+M1+F1+</v>
      </c>
      <c r="X58" s="175" t="s">
        <v>741</v>
      </c>
      <c r="Y58" s="175" t="s">
        <v>18</v>
      </c>
      <c r="Z58" s="175" t="s">
        <v>18</v>
      </c>
      <c r="AA58" s="25" t="s">
        <v>18</v>
      </c>
      <c r="AB58" s="175" t="s">
        <v>18</v>
      </c>
      <c r="AC58" s="175" t="s">
        <v>226</v>
      </c>
      <c r="AD58" s="51" t="s">
        <v>226</v>
      </c>
    </row>
    <row r="59" spans="1:30" ht="12.75" x14ac:dyDescent="0.2">
      <c r="A59" s="452" t="s">
        <v>490</v>
      </c>
      <c r="B59" s="25" t="str">
        <f t="shared" si="10"/>
        <v>-</v>
      </c>
      <c r="C59" s="175" t="str">
        <f t="shared" si="11"/>
        <v>x</v>
      </c>
      <c r="D59" s="175" t="str">
        <f t="shared" si="12"/>
        <v>x</v>
      </c>
      <c r="E59" s="26" t="str">
        <f t="shared" si="13"/>
        <v>x</v>
      </c>
      <c r="F59" s="176" t="s">
        <v>667</v>
      </c>
      <c r="G59" s="179"/>
      <c r="H59" s="180" t="s">
        <v>725</v>
      </c>
      <c r="I59" s="178" t="s">
        <v>687</v>
      </c>
      <c r="J59" s="179" t="s">
        <v>301</v>
      </c>
      <c r="K59" s="25"/>
      <c r="L59" s="175"/>
      <c r="M59" s="175" t="s">
        <v>223</v>
      </c>
      <c r="N59" s="175" t="s">
        <v>209</v>
      </c>
      <c r="O59" s="175" t="s">
        <v>241</v>
      </c>
      <c r="P59" s="175" t="s">
        <v>695</v>
      </c>
      <c r="Q59" s="122">
        <v>7</v>
      </c>
      <c r="R59" s="125">
        <v>36</v>
      </c>
      <c r="S59" s="128">
        <v>1</v>
      </c>
      <c r="T59" s="131">
        <v>1</v>
      </c>
      <c r="U59" s="134">
        <v>4</v>
      </c>
      <c r="V59" s="160">
        <v>1</v>
      </c>
      <c r="W59" s="166" t="str">
        <f t="shared" si="14"/>
        <v>+I7+S36+E1+Z1+M4+F1+</v>
      </c>
      <c r="X59" s="175" t="s">
        <v>741</v>
      </c>
      <c r="Y59" s="175" t="s">
        <v>18</v>
      </c>
      <c r="Z59" s="175" t="s">
        <v>18</v>
      </c>
      <c r="AA59" s="25" t="s">
        <v>18</v>
      </c>
      <c r="AB59" s="175" t="s">
        <v>225</v>
      </c>
      <c r="AC59" s="175" t="s">
        <v>226</v>
      </c>
      <c r="AD59" s="51" t="s">
        <v>226</v>
      </c>
    </row>
    <row r="60" spans="1:30" ht="12.75" x14ac:dyDescent="0.2">
      <c r="A60" s="452" t="s">
        <v>490</v>
      </c>
      <c r="B60" s="25" t="str">
        <f t="shared" si="10"/>
        <v>-</v>
      </c>
      <c r="C60" s="175" t="str">
        <f t="shared" si="11"/>
        <v>x</v>
      </c>
      <c r="D60" s="175" t="str">
        <f t="shared" si="12"/>
        <v>x</v>
      </c>
      <c r="E60" s="26" t="str">
        <f t="shared" si="13"/>
        <v>x</v>
      </c>
      <c r="F60" s="176" t="s">
        <v>701</v>
      </c>
      <c r="G60" s="179"/>
      <c r="H60" s="180" t="s">
        <v>725</v>
      </c>
      <c r="I60" s="178" t="s">
        <v>687</v>
      </c>
      <c r="J60" s="179" t="s">
        <v>301</v>
      </c>
      <c r="K60" s="25"/>
      <c r="L60" s="175"/>
      <c r="M60" s="175" t="s">
        <v>223</v>
      </c>
      <c r="N60" s="175" t="s">
        <v>209</v>
      </c>
      <c r="O60" s="175" t="s">
        <v>365</v>
      </c>
      <c r="P60" s="175" t="s">
        <v>989</v>
      </c>
      <c r="Q60" s="122">
        <v>7</v>
      </c>
      <c r="R60" s="125">
        <v>36</v>
      </c>
      <c r="S60" s="128">
        <v>1</v>
      </c>
      <c r="T60" s="131">
        <v>1</v>
      </c>
      <c r="U60" s="134">
        <v>4</v>
      </c>
      <c r="V60" s="160">
        <v>1</v>
      </c>
      <c r="W60" s="166" t="str">
        <f t="shared" si="14"/>
        <v>+I7+S36+E1+Z1+M4+F1+</v>
      </c>
      <c r="X60" s="175" t="s">
        <v>741</v>
      </c>
      <c r="Y60" s="175" t="s">
        <v>18</v>
      </c>
      <c r="Z60" s="175" t="s">
        <v>18</v>
      </c>
      <c r="AA60" s="25" t="s">
        <v>18</v>
      </c>
      <c r="AB60" s="175" t="s">
        <v>225</v>
      </c>
      <c r="AC60" s="175" t="s">
        <v>226</v>
      </c>
      <c r="AD60" s="51" t="s">
        <v>226</v>
      </c>
    </row>
    <row r="61" spans="1:30" ht="12.75" x14ac:dyDescent="0.2">
      <c r="A61" s="452" t="s">
        <v>490</v>
      </c>
      <c r="B61" s="25" t="str">
        <f t="shared" si="10"/>
        <v>-</v>
      </c>
      <c r="C61" s="175" t="str">
        <f t="shared" si="11"/>
        <v>x</v>
      </c>
      <c r="D61" s="175" t="str">
        <f t="shared" si="12"/>
        <v>x</v>
      </c>
      <c r="E61" s="26" t="str">
        <f t="shared" si="13"/>
        <v>x</v>
      </c>
      <c r="F61" s="176" t="s">
        <v>296</v>
      </c>
      <c r="G61" s="179" t="s">
        <v>217</v>
      </c>
      <c r="H61" s="180" t="s">
        <v>725</v>
      </c>
      <c r="I61" s="178" t="s">
        <v>687</v>
      </c>
      <c r="J61" s="179" t="s">
        <v>301</v>
      </c>
      <c r="K61" s="25"/>
      <c r="L61" s="175"/>
      <c r="M61" s="175" t="s">
        <v>223</v>
      </c>
      <c r="N61" s="175" t="s">
        <v>209</v>
      </c>
      <c r="O61" s="175" t="s">
        <v>365</v>
      </c>
      <c r="P61" s="175" t="s">
        <v>298</v>
      </c>
      <c r="Q61" s="122">
        <v>7</v>
      </c>
      <c r="R61" s="125">
        <v>37</v>
      </c>
      <c r="S61" s="128">
        <v>1</v>
      </c>
      <c r="T61" s="131">
        <v>1</v>
      </c>
      <c r="U61" s="134">
        <v>4</v>
      </c>
      <c r="V61" s="160">
        <v>1</v>
      </c>
      <c r="W61" s="166" t="str">
        <f t="shared" si="14"/>
        <v>+I7+S37+E1+Z1+M4+F1+</v>
      </c>
      <c r="X61" s="175" t="s">
        <v>741</v>
      </c>
      <c r="Y61" s="175" t="s">
        <v>18</v>
      </c>
      <c r="Z61" s="175" t="s">
        <v>18</v>
      </c>
      <c r="AA61" s="25" t="s">
        <v>18</v>
      </c>
      <c r="AB61" s="175" t="s">
        <v>225</v>
      </c>
      <c r="AC61" s="175" t="s">
        <v>226</v>
      </c>
      <c r="AD61" s="51" t="s">
        <v>226</v>
      </c>
    </row>
    <row r="62" spans="1:30" ht="12.75" x14ac:dyDescent="0.2">
      <c r="A62" s="452" t="s">
        <v>490</v>
      </c>
      <c r="B62" s="25" t="str">
        <f t="shared" si="10"/>
        <v>-</v>
      </c>
      <c r="C62" s="175" t="str">
        <f t="shared" si="11"/>
        <v>-</v>
      </c>
      <c r="D62" s="175" t="str">
        <f t="shared" si="12"/>
        <v>x</v>
      </c>
      <c r="E62" s="26" t="str">
        <f t="shared" si="13"/>
        <v>x</v>
      </c>
      <c r="F62" s="176" t="s">
        <v>1666</v>
      </c>
      <c r="G62" s="179" t="s">
        <v>1668</v>
      </c>
      <c r="H62" s="180" t="s">
        <v>725</v>
      </c>
      <c r="I62" s="178" t="s">
        <v>250</v>
      </c>
      <c r="J62" s="179" t="s">
        <v>1665</v>
      </c>
      <c r="K62" s="25"/>
      <c r="L62" s="175"/>
      <c r="M62" s="175" t="s">
        <v>223</v>
      </c>
      <c r="N62" s="175" t="s">
        <v>209</v>
      </c>
      <c r="O62" s="175" t="s">
        <v>241</v>
      </c>
      <c r="P62" s="175" t="s">
        <v>707</v>
      </c>
      <c r="Q62" s="122">
        <v>7</v>
      </c>
      <c r="R62" s="125">
        <v>38</v>
      </c>
      <c r="S62" s="128">
        <v>1</v>
      </c>
      <c r="T62" s="131">
        <v>1</v>
      </c>
      <c r="U62" s="134">
        <v>4</v>
      </c>
      <c r="V62" s="160">
        <v>1</v>
      </c>
      <c r="W62" s="166" t="str">
        <f t="shared" si="14"/>
        <v>+I7+S38+E1+Z1+M4+F1+</v>
      </c>
      <c r="X62" s="175" t="s">
        <v>741</v>
      </c>
      <c r="Y62" s="175" t="s">
        <v>18</v>
      </c>
      <c r="Z62" s="175" t="s">
        <v>18</v>
      </c>
      <c r="AA62" s="25" t="s">
        <v>18</v>
      </c>
      <c r="AB62" s="175" t="s">
        <v>18</v>
      </c>
      <c r="AC62" s="175" t="s">
        <v>226</v>
      </c>
      <c r="AD62" s="51" t="s">
        <v>226</v>
      </c>
    </row>
    <row r="63" spans="1:30" ht="24" x14ac:dyDescent="0.2">
      <c r="A63" s="452" t="s">
        <v>490</v>
      </c>
      <c r="B63" s="25" t="str">
        <f t="shared" si="10"/>
        <v>-</v>
      </c>
      <c r="C63" s="175" t="str">
        <f t="shared" si="11"/>
        <v>-</v>
      </c>
      <c r="D63" s="175" t="str">
        <f t="shared" si="12"/>
        <v>x</v>
      </c>
      <c r="E63" s="26" t="str">
        <f t="shared" si="13"/>
        <v>x</v>
      </c>
      <c r="F63" s="176" t="s">
        <v>1663</v>
      </c>
      <c r="G63" s="179" t="s">
        <v>1671</v>
      </c>
      <c r="H63" s="180" t="s">
        <v>725</v>
      </c>
      <c r="I63" s="178" t="s">
        <v>299</v>
      </c>
      <c r="J63" s="179" t="s">
        <v>301</v>
      </c>
      <c r="K63" s="25"/>
      <c r="L63" s="175"/>
      <c r="M63" s="175"/>
      <c r="N63" s="175" t="s">
        <v>209</v>
      </c>
      <c r="O63" s="175" t="s">
        <v>709</v>
      </c>
      <c r="P63" s="175" t="s">
        <v>711</v>
      </c>
      <c r="Q63" s="122">
        <v>8</v>
      </c>
      <c r="R63" s="125">
        <v>39</v>
      </c>
      <c r="S63" s="128">
        <v>1</v>
      </c>
      <c r="T63" s="131">
        <v>1</v>
      </c>
      <c r="U63" s="134">
        <v>4</v>
      </c>
      <c r="V63" s="160">
        <v>1</v>
      </c>
      <c r="W63" s="166" t="str">
        <f t="shared" si="14"/>
        <v>+I8+S39+E1+Z1+M4+F1+</v>
      </c>
      <c r="X63" s="175" t="s">
        <v>741</v>
      </c>
      <c r="Y63" s="175" t="s">
        <v>18</v>
      </c>
      <c r="Z63" s="175" t="s">
        <v>18</v>
      </c>
      <c r="AA63" s="25" t="s">
        <v>18</v>
      </c>
      <c r="AB63" s="175" t="s">
        <v>18</v>
      </c>
      <c r="AC63" s="175" t="s">
        <v>226</v>
      </c>
      <c r="AD63" s="51" t="s">
        <v>226</v>
      </c>
    </row>
    <row r="64" spans="1:30" ht="12.75" x14ac:dyDescent="0.2">
      <c r="A64" s="452" t="s">
        <v>490</v>
      </c>
      <c r="B64" s="25" t="str">
        <f t="shared" si="10"/>
        <v>-</v>
      </c>
      <c r="C64" s="175" t="str">
        <f t="shared" si="11"/>
        <v>-</v>
      </c>
      <c r="D64" s="175" t="str">
        <f t="shared" si="12"/>
        <v>x</v>
      </c>
      <c r="E64" s="26" t="str">
        <f t="shared" si="13"/>
        <v>x</v>
      </c>
      <c r="F64" s="176" t="s">
        <v>668</v>
      </c>
      <c r="G64" s="179"/>
      <c r="H64" s="180" t="s">
        <v>725</v>
      </c>
      <c r="I64" s="178" t="s">
        <v>299</v>
      </c>
      <c r="J64" s="179" t="s">
        <v>301</v>
      </c>
      <c r="K64" s="25"/>
      <c r="L64" s="175"/>
      <c r="M64" s="175"/>
      <c r="N64" s="175" t="s">
        <v>209</v>
      </c>
      <c r="O64" s="175" t="s">
        <v>709</v>
      </c>
      <c r="P64" s="175" t="s">
        <v>710</v>
      </c>
      <c r="Q64" s="122">
        <v>8</v>
      </c>
      <c r="R64" s="125">
        <v>39</v>
      </c>
      <c r="S64" s="128">
        <v>1</v>
      </c>
      <c r="T64" s="131">
        <v>1</v>
      </c>
      <c r="U64" s="134">
        <v>4</v>
      </c>
      <c r="V64" s="160">
        <v>1</v>
      </c>
      <c r="W64" s="166" t="str">
        <f t="shared" si="14"/>
        <v>+I8+S39+E1+Z1+M4+F1+</v>
      </c>
      <c r="X64" s="175" t="s">
        <v>741</v>
      </c>
      <c r="Y64" s="175" t="s">
        <v>18</v>
      </c>
      <c r="Z64" s="175" t="s">
        <v>18</v>
      </c>
      <c r="AA64" s="25" t="s">
        <v>18</v>
      </c>
      <c r="AB64" s="175" t="s">
        <v>18</v>
      </c>
      <c r="AC64" s="175" t="s">
        <v>226</v>
      </c>
      <c r="AD64" s="51" t="s">
        <v>226</v>
      </c>
    </row>
    <row r="65" spans="1:30" ht="12.75" x14ac:dyDescent="0.2">
      <c r="A65" s="452" t="s">
        <v>490</v>
      </c>
      <c r="B65" s="25" t="str">
        <f t="shared" ref="B65:B83" si="21">IF(AA65="-","-","x")</f>
        <v>-</v>
      </c>
      <c r="C65" s="175" t="str">
        <f t="shared" ref="C65:C83" si="22">IF(AB65="-","-","x")</f>
        <v>-</v>
      </c>
      <c r="D65" s="175" t="str">
        <f t="shared" ref="D65:D83" si="23">IF(AC65="-","-","x")</f>
        <v>x</v>
      </c>
      <c r="E65" s="26" t="str">
        <f t="shared" ref="E65:E83" si="24">IF(AD65="-","-","x")</f>
        <v>x</v>
      </c>
      <c r="F65" s="176" t="s">
        <v>669</v>
      </c>
      <c r="G65" s="179"/>
      <c r="H65" s="180" t="s">
        <v>725</v>
      </c>
      <c r="I65" s="178" t="s">
        <v>299</v>
      </c>
      <c r="J65" s="179" t="s">
        <v>686</v>
      </c>
      <c r="K65" s="25"/>
      <c r="L65" s="175"/>
      <c r="M65" s="175"/>
      <c r="N65" s="175" t="s">
        <v>209</v>
      </c>
      <c r="O65" s="175" t="s">
        <v>294</v>
      </c>
      <c r="P65" s="175" t="s">
        <v>300</v>
      </c>
      <c r="Q65" s="122">
        <v>8</v>
      </c>
      <c r="R65" s="125">
        <v>39</v>
      </c>
      <c r="S65" s="128">
        <v>1</v>
      </c>
      <c r="T65" s="131">
        <v>1</v>
      </c>
      <c r="U65" s="134">
        <v>4</v>
      </c>
      <c r="V65" s="160">
        <v>1</v>
      </c>
      <c r="W65" s="166" t="str">
        <f t="shared" ref="W65:W83" si="25">IF(Q65&amp;R65&amp;S65&amp;T65&amp;U65&amp;V65="------","-","+")&amp;IF(Q65="-","","I"&amp;Q65&amp;"+")&amp;IF(R65="-","","S"&amp;R65&amp;"+")&amp;IF(S65="-","","E"&amp;S65&amp;"+")&amp;IF(T65="-","","Z"&amp;T65&amp;"+")&amp;IF(U65="-","","M"&amp;U65&amp;"+")&amp;IF(V65="-","","F"&amp;V65&amp;"+")</f>
        <v>+I8+S39+E1+Z1+M4+F1+</v>
      </c>
      <c r="X65" s="175" t="s">
        <v>741</v>
      </c>
      <c r="Y65" s="175" t="s">
        <v>18</v>
      </c>
      <c r="Z65" s="175" t="s">
        <v>18</v>
      </c>
      <c r="AA65" s="25" t="s">
        <v>18</v>
      </c>
      <c r="AB65" s="175" t="s">
        <v>18</v>
      </c>
      <c r="AC65" s="175" t="s">
        <v>226</v>
      </c>
      <c r="AD65" s="51" t="s">
        <v>226</v>
      </c>
    </row>
    <row r="66" spans="1:30" ht="12.75" x14ac:dyDescent="0.2">
      <c r="A66" s="452" t="s">
        <v>490</v>
      </c>
      <c r="B66" s="25" t="str">
        <f t="shared" si="21"/>
        <v>-</v>
      </c>
      <c r="C66" s="175" t="str">
        <f t="shared" si="22"/>
        <v>-</v>
      </c>
      <c r="D66" s="175" t="str">
        <f t="shared" si="23"/>
        <v>x</v>
      </c>
      <c r="E66" s="26" t="str">
        <f t="shared" si="24"/>
        <v>x</v>
      </c>
      <c r="F66" s="176" t="s">
        <v>722</v>
      </c>
      <c r="G66" s="179"/>
      <c r="H66" s="180" t="s">
        <v>725</v>
      </c>
      <c r="I66" s="178" t="s">
        <v>299</v>
      </c>
      <c r="J66" s="179" t="s">
        <v>301</v>
      </c>
      <c r="K66" s="25"/>
      <c r="L66" s="175"/>
      <c r="M66" s="175"/>
      <c r="N66" s="175" t="s">
        <v>209</v>
      </c>
      <c r="O66" s="175" t="s">
        <v>294</v>
      </c>
      <c r="P66" s="175"/>
      <c r="Q66" s="122">
        <v>8</v>
      </c>
      <c r="R66" s="125">
        <v>39</v>
      </c>
      <c r="S66" s="128">
        <v>1</v>
      </c>
      <c r="T66" s="131">
        <v>1</v>
      </c>
      <c r="U66" s="134">
        <v>4</v>
      </c>
      <c r="V66" s="160">
        <v>1</v>
      </c>
      <c r="W66" s="166" t="str">
        <f t="shared" si="25"/>
        <v>+I8+S39+E1+Z1+M4+F1+</v>
      </c>
      <c r="X66" s="175" t="s">
        <v>741</v>
      </c>
      <c r="Y66" s="175" t="s">
        <v>18</v>
      </c>
      <c r="Z66" s="175" t="s">
        <v>18</v>
      </c>
      <c r="AA66" s="25" t="s">
        <v>18</v>
      </c>
      <c r="AB66" s="175" t="s">
        <v>18</v>
      </c>
      <c r="AC66" s="175" t="s">
        <v>226</v>
      </c>
      <c r="AD66" s="51" t="s">
        <v>226</v>
      </c>
    </row>
    <row r="67" spans="1:30" ht="12.75" x14ac:dyDescent="0.2">
      <c r="A67" s="452" t="s">
        <v>490</v>
      </c>
      <c r="B67" s="25" t="str">
        <f t="shared" si="21"/>
        <v>-</v>
      </c>
      <c r="C67" s="175" t="str">
        <f t="shared" si="22"/>
        <v>-</v>
      </c>
      <c r="D67" s="175" t="str">
        <f t="shared" si="23"/>
        <v>x</v>
      </c>
      <c r="E67" s="26" t="str">
        <f t="shared" si="24"/>
        <v>x</v>
      </c>
      <c r="F67" s="176" t="s">
        <v>816</v>
      </c>
      <c r="G67" s="179" t="s">
        <v>217</v>
      </c>
      <c r="H67" s="180" t="s">
        <v>725</v>
      </c>
      <c r="I67" s="178" t="s">
        <v>299</v>
      </c>
      <c r="J67" s="179" t="s">
        <v>301</v>
      </c>
      <c r="K67" s="25"/>
      <c r="L67" s="175"/>
      <c r="M67" s="175"/>
      <c r="N67" s="175" t="s">
        <v>209</v>
      </c>
      <c r="O67" s="175" t="s">
        <v>294</v>
      </c>
      <c r="P67" s="175"/>
      <c r="Q67" s="122">
        <v>8</v>
      </c>
      <c r="R67" s="125">
        <v>39</v>
      </c>
      <c r="S67" s="128">
        <v>1</v>
      </c>
      <c r="T67" s="131">
        <v>1</v>
      </c>
      <c r="U67" s="134">
        <v>4</v>
      </c>
      <c r="V67" s="160">
        <v>1</v>
      </c>
      <c r="W67" s="166" t="str">
        <f t="shared" si="25"/>
        <v>+I8+S39+E1+Z1+M4+F1+</v>
      </c>
      <c r="X67" s="175" t="s">
        <v>741</v>
      </c>
      <c r="Y67" s="175" t="s">
        <v>18</v>
      </c>
      <c r="Z67" s="175" t="s">
        <v>18</v>
      </c>
      <c r="AA67" s="25" t="s">
        <v>18</v>
      </c>
      <c r="AB67" s="175" t="s">
        <v>18</v>
      </c>
      <c r="AC67" s="175" t="s">
        <v>226</v>
      </c>
      <c r="AD67" s="51" t="s">
        <v>226</v>
      </c>
    </row>
    <row r="68" spans="1:30" ht="12.75" x14ac:dyDescent="0.2">
      <c r="A68" s="452" t="s">
        <v>490</v>
      </c>
      <c r="B68" s="25" t="str">
        <f>IF(AA68="-","-","x")</f>
        <v>-</v>
      </c>
      <c r="C68" s="175" t="str">
        <f>IF(AB68="-","-","x")</f>
        <v>-</v>
      </c>
      <c r="D68" s="175" t="str">
        <f>IF(AC68="-","-","x")</f>
        <v>x</v>
      </c>
      <c r="E68" s="26" t="str">
        <f>IF(AD68="-","-","x")</f>
        <v>x</v>
      </c>
      <c r="F68" s="176" t="s">
        <v>284</v>
      </c>
      <c r="G68" s="179" t="s">
        <v>217</v>
      </c>
      <c r="H68" s="180" t="s">
        <v>725</v>
      </c>
      <c r="I68" s="178" t="s">
        <v>250</v>
      </c>
      <c r="J68" s="196" t="s">
        <v>1662</v>
      </c>
      <c r="K68" s="25"/>
      <c r="L68" s="175"/>
      <c r="M68" s="175" t="s">
        <v>223</v>
      </c>
      <c r="N68" s="175" t="s">
        <v>235</v>
      </c>
      <c r="O68" s="175" t="s">
        <v>283</v>
      </c>
      <c r="P68" s="175" t="s">
        <v>708</v>
      </c>
      <c r="Q68" s="122">
        <v>7</v>
      </c>
      <c r="R68" s="125">
        <v>40</v>
      </c>
      <c r="S68" s="128">
        <v>1</v>
      </c>
      <c r="T68" s="131">
        <v>1</v>
      </c>
      <c r="U68" s="134">
        <v>4</v>
      </c>
      <c r="V68" s="160">
        <v>1</v>
      </c>
      <c r="W68" s="166" t="str">
        <f>IF(Q68&amp;R68&amp;S68&amp;T68&amp;U68&amp;V68="------","-","+")&amp;IF(Q68="-","","I"&amp;Q68&amp;"+")&amp;IF(R68="-","","S"&amp;R68&amp;"+")&amp;IF(S68="-","","E"&amp;S68&amp;"+")&amp;IF(T68="-","","Z"&amp;T68&amp;"+")&amp;IF(U68="-","","M"&amp;U68&amp;"+")&amp;IF(V68="-","","F"&amp;V68&amp;"+")</f>
        <v>+I7+S40+E1+Z1+M4+F1+</v>
      </c>
      <c r="X68" s="175" t="s">
        <v>741</v>
      </c>
      <c r="Y68" s="175" t="s">
        <v>18</v>
      </c>
      <c r="Z68" s="175" t="s">
        <v>18</v>
      </c>
      <c r="AA68" s="25" t="s">
        <v>18</v>
      </c>
      <c r="AB68" s="175" t="s">
        <v>18</v>
      </c>
      <c r="AC68" s="175" t="s">
        <v>226</v>
      </c>
      <c r="AD68" s="51" t="s">
        <v>226</v>
      </c>
    </row>
    <row r="69" spans="1:30" ht="12.75" x14ac:dyDescent="0.2">
      <c r="A69" s="452" t="s">
        <v>490</v>
      </c>
      <c r="B69" s="25" t="str">
        <f t="shared" si="21"/>
        <v>-</v>
      </c>
      <c r="C69" s="175" t="str">
        <f t="shared" si="22"/>
        <v>-</v>
      </c>
      <c r="D69" s="175" t="str">
        <f t="shared" si="23"/>
        <v>x</v>
      </c>
      <c r="E69" s="26" t="str">
        <f t="shared" si="24"/>
        <v>x</v>
      </c>
      <c r="F69" s="176" t="s">
        <v>281</v>
      </c>
      <c r="G69" s="179" t="s">
        <v>217</v>
      </c>
      <c r="H69" s="180" t="s">
        <v>725</v>
      </c>
      <c r="I69" s="178" t="s">
        <v>942</v>
      </c>
      <c r="J69" s="196" t="s">
        <v>1661</v>
      </c>
      <c r="K69" s="25"/>
      <c r="L69" s="175"/>
      <c r="M69" s="175" t="s">
        <v>223</v>
      </c>
      <c r="N69" s="175" t="s">
        <v>235</v>
      </c>
      <c r="O69" s="175" t="s">
        <v>283</v>
      </c>
      <c r="P69" s="175" t="s">
        <v>380</v>
      </c>
      <c r="Q69" s="122">
        <v>7</v>
      </c>
      <c r="R69" s="125">
        <v>41</v>
      </c>
      <c r="S69" s="128">
        <v>1</v>
      </c>
      <c r="T69" s="131">
        <v>1</v>
      </c>
      <c r="U69" s="134">
        <v>1</v>
      </c>
      <c r="V69" s="160">
        <v>1</v>
      </c>
      <c r="W69" s="166" t="str">
        <f t="shared" si="25"/>
        <v>+I7+S41+E1+Z1+M1+F1+</v>
      </c>
      <c r="X69" s="175" t="s">
        <v>741</v>
      </c>
      <c r="Y69" s="175" t="s">
        <v>18</v>
      </c>
      <c r="Z69" s="175" t="s">
        <v>18</v>
      </c>
      <c r="AA69" s="25" t="s">
        <v>18</v>
      </c>
      <c r="AB69" s="175" t="s">
        <v>18</v>
      </c>
      <c r="AC69" s="175" t="s">
        <v>226</v>
      </c>
      <c r="AD69" s="51" t="s">
        <v>226</v>
      </c>
    </row>
    <row r="70" spans="1:30" ht="12.75" x14ac:dyDescent="0.2">
      <c r="A70" s="452" t="s">
        <v>490</v>
      </c>
      <c r="B70" s="25" t="str">
        <f t="shared" si="21"/>
        <v>-</v>
      </c>
      <c r="C70" s="175" t="str">
        <f t="shared" si="22"/>
        <v>x</v>
      </c>
      <c r="D70" s="175" t="str">
        <f t="shared" si="23"/>
        <v>x</v>
      </c>
      <c r="E70" s="26" t="str">
        <f t="shared" si="24"/>
        <v>x</v>
      </c>
      <c r="F70" s="176" t="s">
        <v>288</v>
      </c>
      <c r="G70" s="179" t="s">
        <v>217</v>
      </c>
      <c r="H70" s="180" t="s">
        <v>725</v>
      </c>
      <c r="I70" s="178" t="s">
        <v>286</v>
      </c>
      <c r="J70" s="179" t="s">
        <v>808</v>
      </c>
      <c r="K70" s="25"/>
      <c r="L70" s="175"/>
      <c r="M70" s="175" t="s">
        <v>223</v>
      </c>
      <c r="N70" s="175" t="s">
        <v>235</v>
      </c>
      <c r="O70" s="175" t="s">
        <v>283</v>
      </c>
      <c r="P70" s="175" t="s">
        <v>289</v>
      </c>
      <c r="Q70" s="122">
        <v>7</v>
      </c>
      <c r="R70" s="125">
        <v>42</v>
      </c>
      <c r="S70" s="128">
        <v>1</v>
      </c>
      <c r="T70" s="131">
        <v>1</v>
      </c>
      <c r="U70" s="134">
        <v>1</v>
      </c>
      <c r="V70" s="160">
        <v>1</v>
      </c>
      <c r="W70" s="166" t="str">
        <f t="shared" si="25"/>
        <v>+I7+S42+E1+Z1+M1+F1+</v>
      </c>
      <c r="X70" s="175" t="s">
        <v>741</v>
      </c>
      <c r="Y70" s="175" t="s">
        <v>18</v>
      </c>
      <c r="Z70" s="175" t="s">
        <v>18</v>
      </c>
      <c r="AA70" s="25" t="s">
        <v>18</v>
      </c>
      <c r="AB70" s="175" t="s">
        <v>225</v>
      </c>
      <c r="AC70" s="175" t="s">
        <v>226</v>
      </c>
      <c r="AD70" s="51" t="s">
        <v>226</v>
      </c>
    </row>
    <row r="71" spans="1:30" ht="13.5" thickBot="1" x14ac:dyDescent="0.25">
      <c r="A71" s="451" t="s">
        <v>490</v>
      </c>
      <c r="B71" s="27" t="str">
        <f t="shared" si="21"/>
        <v>-</v>
      </c>
      <c r="C71" s="28" t="str">
        <f t="shared" si="22"/>
        <v>x</v>
      </c>
      <c r="D71" s="28" t="str">
        <f t="shared" si="23"/>
        <v>x</v>
      </c>
      <c r="E71" s="29" t="str">
        <f t="shared" si="24"/>
        <v>x</v>
      </c>
      <c r="F71" s="53" t="s">
        <v>285</v>
      </c>
      <c r="G71" s="49" t="s">
        <v>217</v>
      </c>
      <c r="H71" s="30" t="s">
        <v>725</v>
      </c>
      <c r="I71" s="48" t="s">
        <v>286</v>
      </c>
      <c r="J71" s="49" t="s">
        <v>809</v>
      </c>
      <c r="K71" s="27"/>
      <c r="L71" s="28"/>
      <c r="M71" s="28" t="s">
        <v>223</v>
      </c>
      <c r="N71" s="28" t="s">
        <v>235</v>
      </c>
      <c r="O71" s="28" t="s">
        <v>283</v>
      </c>
      <c r="P71" s="28" t="s">
        <v>287</v>
      </c>
      <c r="Q71" s="120">
        <v>7</v>
      </c>
      <c r="R71" s="124">
        <v>42</v>
      </c>
      <c r="S71" s="127">
        <v>1</v>
      </c>
      <c r="T71" s="130">
        <v>1</v>
      </c>
      <c r="U71" s="133">
        <v>1</v>
      </c>
      <c r="V71" s="161">
        <v>1</v>
      </c>
      <c r="W71" s="167" t="str">
        <f t="shared" si="25"/>
        <v>+I7+S42+E1+Z1+M1+F1+</v>
      </c>
      <c r="X71" s="28" t="s">
        <v>741</v>
      </c>
      <c r="Y71" s="28" t="s">
        <v>18</v>
      </c>
      <c r="Z71" s="28" t="s">
        <v>18</v>
      </c>
      <c r="AA71" s="27" t="s">
        <v>18</v>
      </c>
      <c r="AB71" s="28" t="s">
        <v>225</v>
      </c>
      <c r="AC71" s="28" t="s">
        <v>226</v>
      </c>
      <c r="AD71" s="52" t="s">
        <v>226</v>
      </c>
    </row>
    <row r="72" spans="1:30" ht="12.75" x14ac:dyDescent="0.2">
      <c r="A72" s="110" t="s">
        <v>339</v>
      </c>
      <c r="B72" s="111" t="str">
        <f t="shared" ref="B72:E74" si="26">IF(AA72="-","-","x")</f>
        <v>x</v>
      </c>
      <c r="C72" s="112" t="str">
        <f t="shared" si="26"/>
        <v>x</v>
      </c>
      <c r="D72" s="112" t="str">
        <f t="shared" si="26"/>
        <v>x</v>
      </c>
      <c r="E72" s="113" t="str">
        <f t="shared" si="26"/>
        <v>x</v>
      </c>
      <c r="F72" s="117" t="s">
        <v>544</v>
      </c>
      <c r="G72" s="116" t="s">
        <v>217</v>
      </c>
      <c r="H72" s="114" t="s">
        <v>725</v>
      </c>
      <c r="I72" s="115" t="s">
        <v>297</v>
      </c>
      <c r="J72" s="116" t="s">
        <v>220</v>
      </c>
      <c r="K72" s="111" t="s">
        <v>3</v>
      </c>
      <c r="L72" s="112" t="s">
        <v>3</v>
      </c>
      <c r="M72" s="112" t="s">
        <v>812</v>
      </c>
      <c r="N72" s="112" t="s">
        <v>252</v>
      </c>
      <c r="O72" s="112" t="s">
        <v>344</v>
      </c>
      <c r="P72" s="112" t="s">
        <v>345</v>
      </c>
      <c r="Q72" s="121">
        <v>8</v>
      </c>
      <c r="R72" s="123">
        <v>43</v>
      </c>
      <c r="S72" s="126">
        <v>1</v>
      </c>
      <c r="T72" s="129">
        <v>1</v>
      </c>
      <c r="U72" s="132">
        <v>4</v>
      </c>
      <c r="V72" s="159">
        <v>1</v>
      </c>
      <c r="W72" s="165" t="str">
        <f>IF(Q72&amp;R72&amp;S72&amp;T72&amp;U72&amp;V72="------","-","+")&amp;IF(Q72="-","","I"&amp;Q72&amp;"+")&amp;IF(R72="-","","S"&amp;R72&amp;"+")&amp;IF(S72="-","","E"&amp;S72&amp;"+")&amp;IF(T72="-","","Z"&amp;T72&amp;"+")&amp;IF(U72="-","","M"&amp;U72&amp;"+")&amp;IF(V72="-","","F"&amp;V72&amp;"+")</f>
        <v>+I8+S43+E1+Z1+M4+F1+</v>
      </c>
      <c r="X72" s="112" t="s">
        <v>741</v>
      </c>
      <c r="Y72" s="112" t="s">
        <v>18</v>
      </c>
      <c r="Z72" s="113" t="s">
        <v>18</v>
      </c>
      <c r="AA72" s="111" t="s">
        <v>224</v>
      </c>
      <c r="AB72" s="112" t="s">
        <v>225</v>
      </c>
      <c r="AC72" s="112" t="s">
        <v>226</v>
      </c>
      <c r="AD72" s="118" t="s">
        <v>226</v>
      </c>
    </row>
    <row r="73" spans="1:30" ht="12.75" x14ac:dyDescent="0.2">
      <c r="A73" s="452" t="s">
        <v>339</v>
      </c>
      <c r="B73" s="25" t="str">
        <f t="shared" si="26"/>
        <v>x</v>
      </c>
      <c r="C73" s="175" t="str">
        <f t="shared" si="26"/>
        <v>x</v>
      </c>
      <c r="D73" s="175" t="str">
        <f t="shared" si="26"/>
        <v>x</v>
      </c>
      <c r="E73" s="26" t="str">
        <f t="shared" si="26"/>
        <v>x</v>
      </c>
      <c r="F73" s="176" t="s">
        <v>549</v>
      </c>
      <c r="G73" s="179" t="s">
        <v>217</v>
      </c>
      <c r="H73" s="180" t="s">
        <v>725</v>
      </c>
      <c r="I73" s="178" t="s">
        <v>340</v>
      </c>
      <c r="J73" s="179" t="s">
        <v>220</v>
      </c>
      <c r="K73" s="25" t="s">
        <v>3</v>
      </c>
      <c r="L73" s="175" t="s">
        <v>3</v>
      </c>
      <c r="M73" s="175" t="s">
        <v>812</v>
      </c>
      <c r="N73" s="175" t="s">
        <v>252</v>
      </c>
      <c r="O73" s="175" t="s">
        <v>341</v>
      </c>
      <c r="P73" s="175" t="s">
        <v>342</v>
      </c>
      <c r="Q73" s="122">
        <v>8</v>
      </c>
      <c r="R73" s="125">
        <v>44</v>
      </c>
      <c r="S73" s="128">
        <v>1</v>
      </c>
      <c r="T73" s="131">
        <v>1</v>
      </c>
      <c r="U73" s="134">
        <v>4</v>
      </c>
      <c r="V73" s="160">
        <v>1</v>
      </c>
      <c r="W73" s="166" t="str">
        <f>IF(Q73&amp;R73&amp;S73&amp;T73&amp;U73&amp;V73="------","-","+")&amp;IF(Q73="-","","I"&amp;Q73&amp;"+")&amp;IF(R73="-","","S"&amp;R73&amp;"+")&amp;IF(S73="-","","E"&amp;S73&amp;"+")&amp;IF(T73="-","","Z"&amp;T73&amp;"+")&amp;IF(U73="-","","M"&amp;U73&amp;"+")&amp;IF(V73="-","","F"&amp;V73&amp;"+")</f>
        <v>+I8+S44+E1+Z1+M4+F1+</v>
      </c>
      <c r="X73" s="175" t="s">
        <v>741</v>
      </c>
      <c r="Y73" s="175" t="s">
        <v>18</v>
      </c>
      <c r="Z73" s="26" t="s">
        <v>18</v>
      </c>
      <c r="AA73" s="25" t="s">
        <v>224</v>
      </c>
      <c r="AB73" s="175" t="s">
        <v>225</v>
      </c>
      <c r="AC73" s="175" t="s">
        <v>226</v>
      </c>
      <c r="AD73" s="51" t="s">
        <v>226</v>
      </c>
    </row>
    <row r="74" spans="1:30" ht="13.5" thickBot="1" x14ac:dyDescent="0.25">
      <c r="A74" s="451" t="s">
        <v>339</v>
      </c>
      <c r="B74" s="27" t="str">
        <f t="shared" si="26"/>
        <v>x</v>
      </c>
      <c r="C74" s="28" t="str">
        <f t="shared" si="26"/>
        <v>x</v>
      </c>
      <c r="D74" s="28" t="str">
        <f t="shared" si="26"/>
        <v>x</v>
      </c>
      <c r="E74" s="29" t="str">
        <f t="shared" si="26"/>
        <v>x</v>
      </c>
      <c r="F74" s="53" t="s">
        <v>515</v>
      </c>
      <c r="G74" s="49" t="s">
        <v>217</v>
      </c>
      <c r="H74" s="30" t="s">
        <v>725</v>
      </c>
      <c r="I74" s="48" t="s">
        <v>245</v>
      </c>
      <c r="J74" s="49" t="s">
        <v>343</v>
      </c>
      <c r="K74" s="27"/>
      <c r="L74" s="28"/>
      <c r="M74" s="28" t="s">
        <v>812</v>
      </c>
      <c r="N74" s="28" t="s">
        <v>252</v>
      </c>
      <c r="O74" s="28" t="s">
        <v>260</v>
      </c>
      <c r="P74" s="28" t="s">
        <v>700</v>
      </c>
      <c r="Q74" s="120">
        <v>8</v>
      </c>
      <c r="R74" s="124">
        <v>44</v>
      </c>
      <c r="S74" s="127">
        <v>1</v>
      </c>
      <c r="T74" s="130">
        <v>1</v>
      </c>
      <c r="U74" s="133">
        <v>4</v>
      </c>
      <c r="V74" s="161">
        <v>1</v>
      </c>
      <c r="W74" s="167" t="str">
        <f>IF(Q74&amp;R74&amp;S74&amp;T74&amp;U74&amp;V74="------","-","+")&amp;IF(Q74="-","","I"&amp;Q74&amp;"+")&amp;IF(R74="-","","S"&amp;R74&amp;"+")&amp;IF(S74="-","","E"&amp;S74&amp;"+")&amp;IF(T74="-","","Z"&amp;T74&amp;"+")&amp;IF(U74="-","","M"&amp;U74&amp;"+")&amp;IF(V74="-","","F"&amp;V74&amp;"+")</f>
        <v>+I8+S44+E1+Z1+M4+F1+</v>
      </c>
      <c r="X74" s="28" t="s">
        <v>741</v>
      </c>
      <c r="Y74" s="28" t="s">
        <v>18</v>
      </c>
      <c r="Z74" s="29" t="s">
        <v>18</v>
      </c>
      <c r="AA74" s="27" t="s">
        <v>224</v>
      </c>
      <c r="AB74" s="28" t="s">
        <v>225</v>
      </c>
      <c r="AC74" s="28" t="s">
        <v>226</v>
      </c>
      <c r="AD74" s="52" t="s">
        <v>226</v>
      </c>
    </row>
    <row r="75" spans="1:30" ht="12.75" x14ac:dyDescent="0.2">
      <c r="A75" s="110" t="s">
        <v>492</v>
      </c>
      <c r="B75" s="111" t="str">
        <f t="shared" si="21"/>
        <v>x</v>
      </c>
      <c r="C75" s="112" t="str">
        <f t="shared" si="22"/>
        <v>x</v>
      </c>
      <c r="D75" s="112" t="str">
        <f t="shared" si="23"/>
        <v>x</v>
      </c>
      <c r="E75" s="113" t="str">
        <f t="shared" si="24"/>
        <v>x</v>
      </c>
      <c r="F75" s="117" t="s">
        <v>193</v>
      </c>
      <c r="G75" s="116" t="s">
        <v>217</v>
      </c>
      <c r="H75" s="114" t="s">
        <v>725</v>
      </c>
      <c r="I75" s="115" t="s">
        <v>306</v>
      </c>
      <c r="J75" s="116" t="s">
        <v>715</v>
      </c>
      <c r="K75" s="111"/>
      <c r="L75" s="112"/>
      <c r="M75" s="112" t="s">
        <v>813</v>
      </c>
      <c r="N75" s="112" t="s">
        <v>307</v>
      </c>
      <c r="O75" s="112" t="s">
        <v>308</v>
      </c>
      <c r="P75" s="112" t="s">
        <v>720</v>
      </c>
      <c r="Q75" s="121">
        <v>15</v>
      </c>
      <c r="R75" s="123">
        <v>45</v>
      </c>
      <c r="S75" s="126">
        <v>1</v>
      </c>
      <c r="T75" s="129">
        <v>1</v>
      </c>
      <c r="U75" s="132">
        <v>4</v>
      </c>
      <c r="V75" s="159">
        <v>1</v>
      </c>
      <c r="W75" s="165" t="str">
        <f t="shared" si="25"/>
        <v>+I15+S45+E1+Z1+M4+F1+</v>
      </c>
      <c r="X75" s="112" t="s">
        <v>741</v>
      </c>
      <c r="Y75" s="112" t="s">
        <v>18</v>
      </c>
      <c r="Z75" s="112" t="s">
        <v>18</v>
      </c>
      <c r="AA75" s="111" t="s">
        <v>224</v>
      </c>
      <c r="AB75" s="112" t="s">
        <v>225</v>
      </c>
      <c r="AC75" s="112" t="s">
        <v>226</v>
      </c>
      <c r="AD75" s="118" t="s">
        <v>226</v>
      </c>
    </row>
    <row r="76" spans="1:30" ht="12.75" x14ac:dyDescent="0.2">
      <c r="A76" s="452" t="s">
        <v>492</v>
      </c>
      <c r="B76" s="25" t="str">
        <f t="shared" ref="B76:E77" si="27">IF(AA76="-","-","x")</f>
        <v>x</v>
      </c>
      <c r="C76" s="175" t="str">
        <f t="shared" si="27"/>
        <v>x</v>
      </c>
      <c r="D76" s="175" t="str">
        <f t="shared" si="27"/>
        <v>x</v>
      </c>
      <c r="E76" s="26" t="str">
        <f t="shared" si="27"/>
        <v>x</v>
      </c>
      <c r="F76" s="176" t="s">
        <v>712</v>
      </c>
      <c r="G76" s="179"/>
      <c r="H76" s="180" t="s">
        <v>725</v>
      </c>
      <c r="I76" s="178" t="s">
        <v>306</v>
      </c>
      <c r="J76" s="179" t="s">
        <v>301</v>
      </c>
      <c r="K76" s="25"/>
      <c r="L76" s="175"/>
      <c r="M76" s="175" t="s">
        <v>813</v>
      </c>
      <c r="N76" s="175" t="s">
        <v>307</v>
      </c>
      <c r="O76" s="175" t="s">
        <v>308</v>
      </c>
      <c r="P76" s="175" t="s">
        <v>716</v>
      </c>
      <c r="Q76" s="143">
        <v>14</v>
      </c>
      <c r="R76" s="144">
        <v>46</v>
      </c>
      <c r="S76" s="145">
        <v>1</v>
      </c>
      <c r="T76" s="146">
        <v>1</v>
      </c>
      <c r="U76" s="147">
        <v>4</v>
      </c>
      <c r="V76" s="163">
        <v>1</v>
      </c>
      <c r="W76" s="166" t="str">
        <f>IF(Q76&amp;R76&amp;S76&amp;T76&amp;U76&amp;V76="------","-","+")&amp;IF(Q76="-","","I"&amp;Q76&amp;"+")&amp;IF(R76="-","","S"&amp;R76&amp;"+")&amp;IF(S76="-","","E"&amp;S76&amp;"+")&amp;IF(T76="-","","Z"&amp;T76&amp;"+")&amp;IF(U76="-","","M"&amp;U76&amp;"+")&amp;IF(V76="-","","F"&amp;V76&amp;"+")</f>
        <v>+I14+S46+E1+Z1+M4+F1+</v>
      </c>
      <c r="X76" s="175" t="s">
        <v>741</v>
      </c>
      <c r="Y76" s="175" t="s">
        <v>18</v>
      </c>
      <c r="Z76" s="175" t="s">
        <v>18</v>
      </c>
      <c r="AA76" s="25" t="s">
        <v>224</v>
      </c>
      <c r="AB76" s="175" t="s">
        <v>225</v>
      </c>
      <c r="AC76" s="175" t="s">
        <v>226</v>
      </c>
      <c r="AD76" s="51" t="s">
        <v>226</v>
      </c>
    </row>
    <row r="77" spans="1:30" ht="12.75" x14ac:dyDescent="0.2">
      <c r="A77" s="452" t="s">
        <v>492</v>
      </c>
      <c r="B77" s="25" t="str">
        <f t="shared" si="27"/>
        <v>x</v>
      </c>
      <c r="C77" s="175" t="str">
        <f t="shared" si="27"/>
        <v>x</v>
      </c>
      <c r="D77" s="175" t="str">
        <f t="shared" si="27"/>
        <v>x</v>
      </c>
      <c r="E77" s="26" t="str">
        <f t="shared" si="27"/>
        <v>x</v>
      </c>
      <c r="F77" s="176" t="s">
        <v>310</v>
      </c>
      <c r="G77" s="179"/>
      <c r="H77" s="180" t="s">
        <v>725</v>
      </c>
      <c r="I77" s="178" t="s">
        <v>306</v>
      </c>
      <c r="J77" s="179" t="s">
        <v>301</v>
      </c>
      <c r="K77" s="25"/>
      <c r="L77" s="175"/>
      <c r="M77" s="175" t="s">
        <v>813</v>
      </c>
      <c r="N77" s="175" t="s">
        <v>307</v>
      </c>
      <c r="O77" s="175" t="s">
        <v>308</v>
      </c>
      <c r="P77" s="175" t="s">
        <v>716</v>
      </c>
      <c r="Q77" s="143">
        <v>14</v>
      </c>
      <c r="R77" s="144">
        <v>46</v>
      </c>
      <c r="S77" s="145">
        <v>1</v>
      </c>
      <c r="T77" s="146">
        <v>1</v>
      </c>
      <c r="U77" s="147">
        <v>4</v>
      </c>
      <c r="V77" s="163">
        <v>1</v>
      </c>
      <c r="W77" s="166" t="str">
        <f>IF(Q77&amp;R77&amp;S77&amp;T77&amp;U77&amp;V77="------","-","+")&amp;IF(Q77="-","","I"&amp;Q77&amp;"+")&amp;IF(R77="-","","S"&amp;R77&amp;"+")&amp;IF(S77="-","","E"&amp;S77&amp;"+")&amp;IF(T77="-","","Z"&amp;T77&amp;"+")&amp;IF(U77="-","","M"&amp;U77&amp;"+")&amp;IF(V77="-","","F"&amp;V77&amp;"+")</f>
        <v>+I14+S46+E1+Z1+M4+F1+</v>
      </c>
      <c r="X77" s="175" t="s">
        <v>741</v>
      </c>
      <c r="Y77" s="175" t="s">
        <v>18</v>
      </c>
      <c r="Z77" s="175" t="s">
        <v>18</v>
      </c>
      <c r="AA77" s="25" t="s">
        <v>224</v>
      </c>
      <c r="AB77" s="175" t="s">
        <v>225</v>
      </c>
      <c r="AC77" s="175" t="s">
        <v>226</v>
      </c>
      <c r="AD77" s="51" t="s">
        <v>226</v>
      </c>
    </row>
    <row r="78" spans="1:30" ht="12.75" x14ac:dyDescent="0.2">
      <c r="A78" s="452" t="s">
        <v>492</v>
      </c>
      <c r="B78" s="25" t="str">
        <f t="shared" si="21"/>
        <v>x</v>
      </c>
      <c r="C78" s="175" t="str">
        <f t="shared" si="22"/>
        <v>x</v>
      </c>
      <c r="D78" s="175" t="str">
        <f t="shared" si="23"/>
        <v>x</v>
      </c>
      <c r="E78" s="26" t="str">
        <f t="shared" si="24"/>
        <v>x</v>
      </c>
      <c r="F78" s="176" t="s">
        <v>199</v>
      </c>
      <c r="G78" s="179" t="s">
        <v>217</v>
      </c>
      <c r="H78" s="180" t="s">
        <v>725</v>
      </c>
      <c r="I78" s="178" t="s">
        <v>306</v>
      </c>
      <c r="J78" s="179" t="s">
        <v>714</v>
      </c>
      <c r="K78" s="25"/>
      <c r="L78" s="175"/>
      <c r="M78" s="175" t="s">
        <v>813</v>
      </c>
      <c r="N78" s="175" t="s">
        <v>307</v>
      </c>
      <c r="O78" s="175" t="s">
        <v>308</v>
      </c>
      <c r="P78" s="175" t="s">
        <v>721</v>
      </c>
      <c r="Q78" s="143">
        <v>14</v>
      </c>
      <c r="R78" s="144">
        <v>47</v>
      </c>
      <c r="S78" s="145">
        <v>1</v>
      </c>
      <c r="T78" s="146">
        <v>1</v>
      </c>
      <c r="U78" s="147">
        <v>1</v>
      </c>
      <c r="V78" s="163">
        <v>1</v>
      </c>
      <c r="W78" s="166" t="str">
        <f t="shared" si="25"/>
        <v>+I14+S47+E1+Z1+M1+F1+</v>
      </c>
      <c r="X78" s="175" t="s">
        <v>741</v>
      </c>
      <c r="Y78" s="175" t="s">
        <v>18</v>
      </c>
      <c r="Z78" s="175" t="s">
        <v>18</v>
      </c>
      <c r="AA78" s="25" t="s">
        <v>224</v>
      </c>
      <c r="AB78" s="175" t="s">
        <v>225</v>
      </c>
      <c r="AC78" s="175" t="s">
        <v>226</v>
      </c>
      <c r="AD78" s="51" t="s">
        <v>226</v>
      </c>
    </row>
    <row r="79" spans="1:30" ht="13.5" thickBot="1" x14ac:dyDescent="0.25">
      <c r="A79" s="451" t="s">
        <v>492</v>
      </c>
      <c r="B79" s="27" t="str">
        <f t="shared" si="21"/>
        <v>x</v>
      </c>
      <c r="C79" s="28" t="str">
        <f t="shared" si="22"/>
        <v>x</v>
      </c>
      <c r="D79" s="28" t="str">
        <f t="shared" si="23"/>
        <v>x</v>
      </c>
      <c r="E79" s="29" t="str">
        <f t="shared" si="24"/>
        <v>x</v>
      </c>
      <c r="F79" s="53" t="s">
        <v>480</v>
      </c>
      <c r="G79" s="49" t="s">
        <v>217</v>
      </c>
      <c r="H79" s="30" t="s">
        <v>725</v>
      </c>
      <c r="I79" s="48" t="s">
        <v>306</v>
      </c>
      <c r="J79" s="49" t="s">
        <v>713</v>
      </c>
      <c r="K79" s="27"/>
      <c r="L79" s="28"/>
      <c r="M79" s="28" t="s">
        <v>814</v>
      </c>
      <c r="N79" s="28" t="s">
        <v>307</v>
      </c>
      <c r="O79" s="28" t="s">
        <v>308</v>
      </c>
      <c r="P79" s="28" t="s">
        <v>717</v>
      </c>
      <c r="Q79" s="120">
        <v>14</v>
      </c>
      <c r="R79" s="124">
        <v>47</v>
      </c>
      <c r="S79" s="127">
        <v>1</v>
      </c>
      <c r="T79" s="130">
        <v>1</v>
      </c>
      <c r="U79" s="133">
        <v>1</v>
      </c>
      <c r="V79" s="161">
        <v>1</v>
      </c>
      <c r="W79" s="167" t="str">
        <f t="shared" si="25"/>
        <v>+I14+S47+E1+Z1+M1+F1+</v>
      </c>
      <c r="X79" s="28" t="s">
        <v>741</v>
      </c>
      <c r="Y79" s="28" t="s">
        <v>18</v>
      </c>
      <c r="Z79" s="28" t="s">
        <v>18</v>
      </c>
      <c r="AA79" s="27" t="s">
        <v>224</v>
      </c>
      <c r="AB79" s="28" t="s">
        <v>225</v>
      </c>
      <c r="AC79" s="28" t="s">
        <v>226</v>
      </c>
      <c r="AD79" s="52" t="s">
        <v>226</v>
      </c>
    </row>
    <row r="80" spans="1:30" ht="12.75" x14ac:dyDescent="0.2">
      <c r="A80" s="110" t="s">
        <v>493</v>
      </c>
      <c r="B80" s="111" t="str">
        <f>IF(AA80="-","-","x")</f>
        <v>-</v>
      </c>
      <c r="C80" s="112" t="str">
        <f>IF(AB80="-","-","x")</f>
        <v>x</v>
      </c>
      <c r="D80" s="112" t="str">
        <f>IF(AC80="-","-","x")</f>
        <v>x</v>
      </c>
      <c r="E80" s="113" t="str">
        <f>IF(AD80="-","-","x")</f>
        <v>x</v>
      </c>
      <c r="F80" s="117" t="s">
        <v>537</v>
      </c>
      <c r="G80" s="116"/>
      <c r="H80" s="114" t="s">
        <v>725</v>
      </c>
      <c r="I80" s="115" t="s">
        <v>306</v>
      </c>
      <c r="J80" s="116" t="s">
        <v>301</v>
      </c>
      <c r="K80" s="111"/>
      <c r="L80" s="112"/>
      <c r="M80" s="112"/>
      <c r="N80" s="112" t="s">
        <v>307</v>
      </c>
      <c r="O80" s="112" t="s">
        <v>719</v>
      </c>
      <c r="P80" s="112" t="s">
        <v>717</v>
      </c>
      <c r="Q80" s="121">
        <v>14</v>
      </c>
      <c r="R80" s="123">
        <v>48</v>
      </c>
      <c r="S80" s="126">
        <v>1</v>
      </c>
      <c r="T80" s="129">
        <v>1</v>
      </c>
      <c r="U80" s="132">
        <v>1</v>
      </c>
      <c r="V80" s="159">
        <v>1</v>
      </c>
      <c r="W80" s="165" t="str">
        <f>IF(Q80&amp;R80&amp;S80&amp;T80&amp;U80&amp;V80="------","-","+")&amp;IF(Q80="-","","I"&amp;Q80&amp;"+")&amp;IF(R80="-","","S"&amp;R80&amp;"+")&amp;IF(S80="-","","E"&amp;S80&amp;"+")&amp;IF(T80="-","","Z"&amp;T80&amp;"+")&amp;IF(U80="-","","M"&amp;U80&amp;"+")&amp;IF(V80="-","","F"&amp;V80&amp;"+")</f>
        <v>+I14+S48+E1+Z1+M1+F1+</v>
      </c>
      <c r="X80" s="112" t="s">
        <v>741</v>
      </c>
      <c r="Y80" s="112" t="s">
        <v>18</v>
      </c>
      <c r="Z80" s="112" t="s">
        <v>18</v>
      </c>
      <c r="AA80" s="111" t="s">
        <v>18</v>
      </c>
      <c r="AB80" s="112" t="s">
        <v>225</v>
      </c>
      <c r="AC80" s="112" t="s">
        <v>226</v>
      </c>
      <c r="AD80" s="118" t="s">
        <v>226</v>
      </c>
    </row>
    <row r="81" spans="1:30" ht="12.75" x14ac:dyDescent="0.2">
      <c r="A81" s="452" t="s">
        <v>493</v>
      </c>
      <c r="B81" s="25" t="str">
        <f t="shared" si="21"/>
        <v>x</v>
      </c>
      <c r="C81" s="175" t="str">
        <f t="shared" si="22"/>
        <v>x</v>
      </c>
      <c r="D81" s="175" t="str">
        <f t="shared" si="23"/>
        <v>x</v>
      </c>
      <c r="E81" s="26" t="str">
        <f t="shared" si="24"/>
        <v>x</v>
      </c>
      <c r="F81" s="176" t="s">
        <v>534</v>
      </c>
      <c r="G81" s="179"/>
      <c r="H81" s="180" t="s">
        <v>725</v>
      </c>
      <c r="I81" s="178" t="s">
        <v>306</v>
      </c>
      <c r="J81" s="179" t="s">
        <v>301</v>
      </c>
      <c r="K81" s="25"/>
      <c r="L81" s="175"/>
      <c r="M81" s="175"/>
      <c r="N81" s="175" t="s">
        <v>307</v>
      </c>
      <c r="O81" s="175" t="s">
        <v>719</v>
      </c>
      <c r="P81" s="175" t="s">
        <v>309</v>
      </c>
      <c r="Q81" s="122">
        <v>14</v>
      </c>
      <c r="R81" s="125">
        <v>49</v>
      </c>
      <c r="S81" s="128">
        <v>1</v>
      </c>
      <c r="T81" s="131">
        <v>1</v>
      </c>
      <c r="U81" s="134">
        <v>4</v>
      </c>
      <c r="V81" s="160">
        <v>1</v>
      </c>
      <c r="W81" s="166" t="str">
        <f t="shared" si="25"/>
        <v>+I14+S49+E1+Z1+M4+F1+</v>
      </c>
      <c r="X81" s="175" t="s">
        <v>741</v>
      </c>
      <c r="Y81" s="175" t="s">
        <v>18</v>
      </c>
      <c r="Z81" s="175" t="s">
        <v>18</v>
      </c>
      <c r="AA81" s="25" t="s">
        <v>224</v>
      </c>
      <c r="AB81" s="175" t="s">
        <v>225</v>
      </c>
      <c r="AC81" s="175" t="s">
        <v>226</v>
      </c>
      <c r="AD81" s="51" t="s">
        <v>226</v>
      </c>
    </row>
    <row r="82" spans="1:30" ht="12.75" x14ac:dyDescent="0.2">
      <c r="A82" s="452" t="s">
        <v>493</v>
      </c>
      <c r="B82" s="25" t="str">
        <f t="shared" si="21"/>
        <v>-</v>
      </c>
      <c r="C82" s="175" t="str">
        <f t="shared" si="22"/>
        <v>-</v>
      </c>
      <c r="D82" s="175" t="str">
        <f t="shared" si="23"/>
        <v>x</v>
      </c>
      <c r="E82" s="26" t="str">
        <f t="shared" si="24"/>
        <v>x</v>
      </c>
      <c r="F82" s="176" t="s">
        <v>535</v>
      </c>
      <c r="G82" s="179"/>
      <c r="H82" s="180" t="s">
        <v>725</v>
      </c>
      <c r="I82" s="178" t="s">
        <v>306</v>
      </c>
      <c r="J82" s="179" t="s">
        <v>718</v>
      </c>
      <c r="K82" s="25"/>
      <c r="L82" s="175"/>
      <c r="M82" s="175"/>
      <c r="N82" s="175" t="s">
        <v>307</v>
      </c>
      <c r="O82" s="175" t="s">
        <v>719</v>
      </c>
      <c r="P82" s="175" t="s">
        <v>716</v>
      </c>
      <c r="Q82" s="122">
        <v>14</v>
      </c>
      <c r="R82" s="303">
        <v>50</v>
      </c>
      <c r="S82" s="128">
        <v>1</v>
      </c>
      <c r="T82" s="131">
        <v>1</v>
      </c>
      <c r="U82" s="134">
        <v>4</v>
      </c>
      <c r="V82" s="160">
        <v>1</v>
      </c>
      <c r="W82" s="166" t="str">
        <f t="shared" si="25"/>
        <v>+I14+S50+E1+Z1+M4+F1+</v>
      </c>
      <c r="X82" s="175" t="s">
        <v>741</v>
      </c>
      <c r="Y82" s="175" t="s">
        <v>18</v>
      </c>
      <c r="Z82" s="175" t="s">
        <v>18</v>
      </c>
      <c r="AA82" s="25" t="s">
        <v>18</v>
      </c>
      <c r="AB82" s="175" t="s">
        <v>18</v>
      </c>
      <c r="AC82" s="175" t="s">
        <v>226</v>
      </c>
      <c r="AD82" s="51" t="s">
        <v>226</v>
      </c>
    </row>
    <row r="83" spans="1:30" ht="13.5" thickBot="1" x14ac:dyDescent="0.25">
      <c r="A83" s="451" t="s">
        <v>493</v>
      </c>
      <c r="B83" s="27" t="str">
        <f t="shared" si="21"/>
        <v>-</v>
      </c>
      <c r="C83" s="28" t="str">
        <f t="shared" si="22"/>
        <v>-</v>
      </c>
      <c r="D83" s="28" t="str">
        <f t="shared" si="23"/>
        <v>x</v>
      </c>
      <c r="E83" s="29" t="str">
        <f t="shared" si="24"/>
        <v>x</v>
      </c>
      <c r="F83" s="53" t="s">
        <v>536</v>
      </c>
      <c r="G83" s="49"/>
      <c r="H83" s="30" t="s">
        <v>725</v>
      </c>
      <c r="I83" s="48" t="s">
        <v>306</v>
      </c>
      <c r="J83" s="49" t="s">
        <v>301</v>
      </c>
      <c r="K83" s="27"/>
      <c r="L83" s="28"/>
      <c r="M83" s="28"/>
      <c r="N83" s="28" t="s">
        <v>307</v>
      </c>
      <c r="O83" s="28" t="s">
        <v>719</v>
      </c>
      <c r="P83" s="28" t="s">
        <v>716</v>
      </c>
      <c r="Q83" s="273">
        <v>14</v>
      </c>
      <c r="R83" s="304">
        <v>50</v>
      </c>
      <c r="S83" s="274">
        <v>1</v>
      </c>
      <c r="T83" s="130">
        <v>1</v>
      </c>
      <c r="U83" s="133">
        <v>4</v>
      </c>
      <c r="V83" s="161">
        <v>1</v>
      </c>
      <c r="W83" s="167" t="str">
        <f t="shared" si="25"/>
        <v>+I14+S50+E1+Z1+M4+F1+</v>
      </c>
      <c r="X83" s="28" t="s">
        <v>741</v>
      </c>
      <c r="Y83" s="28" t="s">
        <v>18</v>
      </c>
      <c r="Z83" s="28" t="s">
        <v>18</v>
      </c>
      <c r="AA83" s="27" t="s">
        <v>18</v>
      </c>
      <c r="AB83" s="28" t="s">
        <v>18</v>
      </c>
      <c r="AC83" s="28" t="s">
        <v>226</v>
      </c>
      <c r="AD83" s="52" t="s">
        <v>226</v>
      </c>
    </row>
  </sheetData>
  <autoFilter ref="A3:AD83" xr:uid="{4D657DA5-B108-4ADF-82DD-6A46D4623424}"/>
  <mergeCells count="6">
    <mergeCell ref="K2:P2"/>
    <mergeCell ref="AA2:AD2"/>
    <mergeCell ref="Q2:W2"/>
    <mergeCell ref="A2:G2"/>
    <mergeCell ref="X2:Z2"/>
    <mergeCell ref="H2:J2"/>
  </mergeCells>
  <phoneticPr fontId="26" type="noConversion"/>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899CE-CA58-4AA2-A69B-A4BF5E4C63F1}">
  <sheetPr>
    <tabColor rgb="FF92D050"/>
  </sheetPr>
  <dimension ref="A1:AD49"/>
  <sheetViews>
    <sheetView zoomScale="85" zoomScaleNormal="85" workbookViewId="0">
      <pane xSplit="7" ySplit="3" topLeftCell="H4" activePane="bottomRight" state="frozen"/>
      <selection pane="topRight" activeCell="I1" sqref="I1"/>
      <selection pane="bottomLeft" activeCell="A3" sqref="A3"/>
      <selection pane="bottomRight"/>
    </sheetView>
  </sheetViews>
  <sheetFormatPr defaultColWidth="8.85546875" defaultRowHeight="15" x14ac:dyDescent="0.2"/>
  <cols>
    <col min="1" max="1" width="30.7109375" style="325" customWidth="1"/>
    <col min="2" max="5" width="5.7109375" style="322" customWidth="1"/>
    <col min="6" max="6" width="25.7109375" style="322" customWidth="1"/>
    <col min="7" max="7" width="25.7109375" style="326" customWidth="1"/>
    <col min="8" max="8" width="26.28515625" style="322" customWidth="1"/>
    <col min="9" max="9" width="20.7109375" style="322" customWidth="1"/>
    <col min="10" max="10" width="20.7109375" style="327" customWidth="1"/>
    <col min="11" max="16" width="5.7109375" style="328" customWidth="1"/>
    <col min="17" max="22" width="5.7109375" style="329" customWidth="1"/>
    <col min="23" max="23" width="20.7109375" style="329" customWidth="1"/>
    <col min="24" max="24" width="20.7109375" style="328" customWidth="1"/>
    <col min="25" max="26" width="10.7109375" style="522" customWidth="1"/>
    <col min="27" max="30" width="5.7109375" style="329" customWidth="1"/>
    <col min="31" max="16384" width="8.85546875" style="322"/>
  </cols>
  <sheetData>
    <row r="1" spans="1:30" ht="13.5" thickBot="1" x14ac:dyDescent="0.25">
      <c r="A1" s="330" t="s">
        <v>800</v>
      </c>
      <c r="B1" s="330"/>
      <c r="C1" s="330"/>
      <c r="D1" s="330"/>
      <c r="E1" s="331"/>
      <c r="F1" s="331"/>
      <c r="G1" s="331"/>
      <c r="H1" s="331"/>
      <c r="I1" s="331"/>
      <c r="J1" s="331"/>
      <c r="K1" s="332"/>
      <c r="L1" s="332"/>
      <c r="M1" s="332"/>
      <c r="N1" s="333"/>
      <c r="O1" s="333"/>
      <c r="P1" s="333"/>
      <c r="Q1" s="334"/>
      <c r="R1" s="334"/>
      <c r="S1" s="334"/>
      <c r="T1" s="334"/>
      <c r="U1" s="331"/>
      <c r="V1" s="331"/>
      <c r="W1" s="334"/>
      <c r="X1" s="333"/>
      <c r="Y1" s="135"/>
      <c r="Z1" s="135"/>
      <c r="AA1" s="334"/>
      <c r="AB1" s="334"/>
      <c r="AC1" s="334"/>
      <c r="AD1" s="334"/>
    </row>
    <row r="2" spans="1:30" s="323" customFormat="1" ht="15" customHeight="1" x14ac:dyDescent="0.2">
      <c r="A2" s="646" t="s">
        <v>200</v>
      </c>
      <c r="B2" s="644"/>
      <c r="C2" s="644"/>
      <c r="D2" s="644"/>
      <c r="E2" s="644"/>
      <c r="F2" s="644"/>
      <c r="G2" s="647"/>
      <c r="H2" s="648" t="s">
        <v>201</v>
      </c>
      <c r="I2" s="649"/>
      <c r="J2" s="650"/>
      <c r="K2" s="651" t="s">
        <v>202</v>
      </c>
      <c r="L2" s="652"/>
      <c r="M2" s="652"/>
      <c r="N2" s="652"/>
      <c r="O2" s="652"/>
      <c r="P2" s="653"/>
      <c r="Q2" s="654" t="s">
        <v>1310</v>
      </c>
      <c r="R2" s="644"/>
      <c r="S2" s="644"/>
      <c r="T2" s="644"/>
      <c r="U2" s="644"/>
      <c r="V2" s="644"/>
      <c r="W2" s="647"/>
      <c r="X2" s="655" t="s">
        <v>553</v>
      </c>
      <c r="Y2" s="655"/>
      <c r="Z2" s="655"/>
      <c r="AA2" s="644" t="s">
        <v>165</v>
      </c>
      <c r="AB2" s="644"/>
      <c r="AC2" s="644"/>
      <c r="AD2" s="645"/>
    </row>
    <row r="3" spans="1:30" s="323" customFormat="1" ht="24.95" customHeight="1" thickBot="1" x14ac:dyDescent="0.25">
      <c r="A3" s="335" t="s">
        <v>203</v>
      </c>
      <c r="B3" s="336" t="s">
        <v>1384</v>
      </c>
      <c r="C3" s="337" t="s">
        <v>562</v>
      </c>
      <c r="D3" s="337" t="s">
        <v>10</v>
      </c>
      <c r="E3" s="338" t="s">
        <v>11</v>
      </c>
      <c r="F3" s="337" t="s">
        <v>204</v>
      </c>
      <c r="G3" s="339" t="s">
        <v>205</v>
      </c>
      <c r="H3" s="340" t="s">
        <v>727</v>
      </c>
      <c r="I3" s="340" t="s">
        <v>206</v>
      </c>
      <c r="J3" s="340" t="s">
        <v>207</v>
      </c>
      <c r="K3" s="341" t="s">
        <v>556</v>
      </c>
      <c r="L3" s="341" t="s">
        <v>557</v>
      </c>
      <c r="M3" s="341" t="s">
        <v>558</v>
      </c>
      <c r="N3" s="341" t="s">
        <v>559</v>
      </c>
      <c r="O3" s="341" t="s">
        <v>560</v>
      </c>
      <c r="P3" s="341" t="s">
        <v>561</v>
      </c>
      <c r="Q3" s="342" t="s">
        <v>208</v>
      </c>
      <c r="R3" s="343" t="s">
        <v>209</v>
      </c>
      <c r="S3" s="344" t="s">
        <v>210</v>
      </c>
      <c r="T3" s="345" t="s">
        <v>211</v>
      </c>
      <c r="U3" s="346" t="s">
        <v>212</v>
      </c>
      <c r="V3" s="347" t="s">
        <v>213</v>
      </c>
      <c r="W3" s="348" t="s">
        <v>215</v>
      </c>
      <c r="X3" s="349" t="s">
        <v>554</v>
      </c>
      <c r="Y3" s="109" t="s">
        <v>1783</v>
      </c>
      <c r="Z3" s="109" t="s">
        <v>555</v>
      </c>
      <c r="AA3" s="350" t="s">
        <v>1384</v>
      </c>
      <c r="AB3" s="350" t="s">
        <v>562</v>
      </c>
      <c r="AC3" s="350" t="s">
        <v>10</v>
      </c>
      <c r="AD3" s="351" t="s">
        <v>11</v>
      </c>
    </row>
    <row r="4" spans="1:30" ht="13.9" customHeight="1" x14ac:dyDescent="0.2">
      <c r="A4" s="352" t="s">
        <v>573</v>
      </c>
      <c r="B4" s="353" t="str">
        <f t="shared" ref="B4:B49" si="0">IF(AA4="-","-","x")</f>
        <v>x</v>
      </c>
      <c r="C4" s="354" t="str">
        <f t="shared" ref="C4:C49" si="1">IF(AB4="-","-","x")</f>
        <v>x</v>
      </c>
      <c r="D4" s="354" t="str">
        <f t="shared" ref="D4:D49" si="2">IF(AC4="-","-","x")</f>
        <v>x</v>
      </c>
      <c r="E4" s="355" t="str">
        <f t="shared" ref="E4:E49" si="3">IF(AD4="-","-","x")</f>
        <v>x</v>
      </c>
      <c r="F4" s="356" t="s">
        <v>571</v>
      </c>
      <c r="G4" s="357"/>
      <c r="H4" s="358" t="s">
        <v>723</v>
      </c>
      <c r="I4" s="359" t="s">
        <v>572</v>
      </c>
      <c r="J4" s="357" t="s">
        <v>18</v>
      </c>
      <c r="K4" s="353" t="s">
        <v>18</v>
      </c>
      <c r="L4" s="354" t="s">
        <v>18</v>
      </c>
      <c r="M4" s="354" t="s">
        <v>18</v>
      </c>
      <c r="N4" s="354" t="s">
        <v>18</v>
      </c>
      <c r="O4" s="354" t="s">
        <v>18</v>
      </c>
      <c r="P4" s="354" t="s">
        <v>18</v>
      </c>
      <c r="Q4" s="360" t="s">
        <v>18</v>
      </c>
      <c r="R4" s="361" t="s">
        <v>18</v>
      </c>
      <c r="S4" s="362" t="s">
        <v>18</v>
      </c>
      <c r="T4" s="363" t="s">
        <v>18</v>
      </c>
      <c r="U4" s="364" t="s">
        <v>18</v>
      </c>
      <c r="V4" s="365" t="s">
        <v>18</v>
      </c>
      <c r="W4" s="366" t="str">
        <f t="shared" ref="W4:W49" si="4">IF(Q4&amp;R4&amp;S4&amp;T4&amp;U4&amp;V4="------","-","+")&amp;IF(Q4="-","","I"&amp;Q4&amp;"+")&amp;IF(R4="-","","S"&amp;R4&amp;"+")&amp;IF(S4="-","","E"&amp;S4&amp;"+")&amp;IF(T4="-","","Z"&amp;T4&amp;"+")&amp;IF(U4="-","","M"&amp;U4&amp;"+")&amp;IF(V4="-","","F"&amp;V4&amp;"+")</f>
        <v>-</v>
      </c>
      <c r="X4" s="367" t="s">
        <v>602</v>
      </c>
      <c r="Y4" s="112" t="s">
        <v>18</v>
      </c>
      <c r="Z4" s="112" t="s">
        <v>18</v>
      </c>
      <c r="AA4" s="353" t="s">
        <v>724</v>
      </c>
      <c r="AB4" s="354" t="s">
        <v>724</v>
      </c>
      <c r="AC4" s="354" t="s">
        <v>724</v>
      </c>
      <c r="AD4" s="369" t="s">
        <v>724</v>
      </c>
    </row>
    <row r="5" spans="1:30" ht="13.9" customHeight="1" x14ac:dyDescent="0.2">
      <c r="A5" s="449" t="s">
        <v>573</v>
      </c>
      <c r="B5" s="305" t="str">
        <f t="shared" si="0"/>
        <v>x</v>
      </c>
      <c r="C5" s="306" t="str">
        <f t="shared" si="1"/>
        <v>x</v>
      </c>
      <c r="D5" s="306" t="str">
        <f t="shared" si="2"/>
        <v>x</v>
      </c>
      <c r="E5" s="307" t="str">
        <f t="shared" si="3"/>
        <v>x</v>
      </c>
      <c r="F5" s="308" t="s">
        <v>1020</v>
      </c>
      <c r="G5" s="309" t="s">
        <v>1672</v>
      </c>
      <c r="H5" s="370" t="s">
        <v>570</v>
      </c>
      <c r="I5" s="311" t="s">
        <v>219</v>
      </c>
      <c r="J5" s="309" t="s">
        <v>18</v>
      </c>
      <c r="K5" s="305" t="s">
        <v>18</v>
      </c>
      <c r="L5" s="306" t="s">
        <v>18</v>
      </c>
      <c r="M5" s="306" t="s">
        <v>18</v>
      </c>
      <c r="N5" s="306" t="s">
        <v>18</v>
      </c>
      <c r="O5" s="306" t="s">
        <v>18</v>
      </c>
      <c r="P5" s="306" t="s">
        <v>18</v>
      </c>
      <c r="Q5" s="312" t="s">
        <v>18</v>
      </c>
      <c r="R5" s="313" t="s">
        <v>18</v>
      </c>
      <c r="S5" s="314" t="s">
        <v>18</v>
      </c>
      <c r="T5" s="315" t="s">
        <v>18</v>
      </c>
      <c r="U5" s="316" t="s">
        <v>18</v>
      </c>
      <c r="V5" s="317" t="s">
        <v>18</v>
      </c>
      <c r="W5" s="318" t="str">
        <f t="shared" si="4"/>
        <v>-</v>
      </c>
      <c r="X5" s="371" t="s">
        <v>602</v>
      </c>
      <c r="Y5" s="175" t="s">
        <v>18</v>
      </c>
      <c r="Z5" s="175" t="s">
        <v>18</v>
      </c>
      <c r="AA5" s="305" t="s">
        <v>724</v>
      </c>
      <c r="AB5" s="306" t="s">
        <v>724</v>
      </c>
      <c r="AC5" s="306" t="s">
        <v>724</v>
      </c>
      <c r="AD5" s="321" t="s">
        <v>724</v>
      </c>
    </row>
    <row r="6" spans="1:30" ht="13.9" customHeight="1" x14ac:dyDescent="0.2">
      <c r="A6" s="450" t="s">
        <v>573</v>
      </c>
      <c r="B6" s="305" t="str">
        <f t="shared" si="0"/>
        <v>x</v>
      </c>
      <c r="C6" s="306" t="str">
        <f t="shared" si="1"/>
        <v>x</v>
      </c>
      <c r="D6" s="306" t="str">
        <f t="shared" si="2"/>
        <v>x</v>
      </c>
      <c r="E6" s="307" t="str">
        <f t="shared" si="3"/>
        <v>x</v>
      </c>
      <c r="F6" s="308" t="s">
        <v>227</v>
      </c>
      <c r="G6" s="309" t="s">
        <v>1673</v>
      </c>
      <c r="H6" s="370" t="s">
        <v>570</v>
      </c>
      <c r="I6" s="311" t="s">
        <v>228</v>
      </c>
      <c r="J6" s="309" t="s">
        <v>18</v>
      </c>
      <c r="K6" s="305"/>
      <c r="L6" s="306"/>
      <c r="M6" s="306" t="s">
        <v>223</v>
      </c>
      <c r="N6" s="306" t="s">
        <v>221</v>
      </c>
      <c r="O6" s="306" t="s">
        <v>222</v>
      </c>
      <c r="P6" s="306" t="s">
        <v>223</v>
      </c>
      <c r="Q6" s="312" t="s">
        <v>18</v>
      </c>
      <c r="R6" s="313" t="s">
        <v>18</v>
      </c>
      <c r="S6" s="314" t="s">
        <v>18</v>
      </c>
      <c r="T6" s="315" t="s">
        <v>18</v>
      </c>
      <c r="U6" s="316" t="s">
        <v>18</v>
      </c>
      <c r="V6" s="317" t="s">
        <v>18</v>
      </c>
      <c r="W6" s="318" t="str">
        <f t="shared" si="4"/>
        <v>-</v>
      </c>
      <c r="X6" s="371" t="s">
        <v>602</v>
      </c>
      <c r="Y6" s="175" t="s">
        <v>18</v>
      </c>
      <c r="Z6" s="175" t="s">
        <v>18</v>
      </c>
      <c r="AA6" s="305" t="s">
        <v>724</v>
      </c>
      <c r="AB6" s="306" t="s">
        <v>724</v>
      </c>
      <c r="AC6" s="306" t="s">
        <v>724</v>
      </c>
      <c r="AD6" s="321" t="s">
        <v>724</v>
      </c>
    </row>
    <row r="7" spans="1:30" ht="13.9" customHeight="1" thickBot="1" x14ac:dyDescent="0.25">
      <c r="A7" s="451" t="s">
        <v>573</v>
      </c>
      <c r="B7" s="372" t="str">
        <f t="shared" si="0"/>
        <v>x</v>
      </c>
      <c r="C7" s="373" t="str">
        <f t="shared" si="1"/>
        <v>x</v>
      </c>
      <c r="D7" s="373" t="str">
        <f t="shared" si="2"/>
        <v>x</v>
      </c>
      <c r="E7" s="374" t="str">
        <f t="shared" si="3"/>
        <v>x</v>
      </c>
      <c r="F7" s="375" t="s">
        <v>229</v>
      </c>
      <c r="G7" s="376"/>
      <c r="H7" s="377" t="s">
        <v>570</v>
      </c>
      <c r="I7" s="378" t="s">
        <v>230</v>
      </c>
      <c r="J7" s="376" t="s">
        <v>18</v>
      </c>
      <c r="K7" s="372"/>
      <c r="L7" s="373"/>
      <c r="M7" s="373" t="s">
        <v>223</v>
      </c>
      <c r="N7" s="373" t="s">
        <v>221</v>
      </c>
      <c r="O7" s="373" t="s">
        <v>222</v>
      </c>
      <c r="P7" s="373" t="s">
        <v>223</v>
      </c>
      <c r="Q7" s="379" t="s">
        <v>18</v>
      </c>
      <c r="R7" s="304" t="s">
        <v>18</v>
      </c>
      <c r="S7" s="380" t="s">
        <v>18</v>
      </c>
      <c r="T7" s="381" t="s">
        <v>18</v>
      </c>
      <c r="U7" s="382" t="s">
        <v>18</v>
      </c>
      <c r="V7" s="383" t="s">
        <v>18</v>
      </c>
      <c r="W7" s="384" t="str">
        <f t="shared" si="4"/>
        <v>-</v>
      </c>
      <c r="X7" s="385" t="s">
        <v>602</v>
      </c>
      <c r="Y7" s="28" t="s">
        <v>18</v>
      </c>
      <c r="Z7" s="28" t="s">
        <v>18</v>
      </c>
      <c r="AA7" s="372" t="s">
        <v>724</v>
      </c>
      <c r="AB7" s="373" t="s">
        <v>724</v>
      </c>
      <c r="AC7" s="373" t="s">
        <v>724</v>
      </c>
      <c r="AD7" s="387" t="s">
        <v>724</v>
      </c>
    </row>
    <row r="8" spans="1:30" ht="12.75" x14ac:dyDescent="0.2">
      <c r="A8" s="391" t="s">
        <v>540</v>
      </c>
      <c r="B8" s="353" t="str">
        <f t="shared" si="0"/>
        <v>x</v>
      </c>
      <c r="C8" s="354" t="str">
        <f t="shared" si="1"/>
        <v>x</v>
      </c>
      <c r="D8" s="354" t="str">
        <f t="shared" si="2"/>
        <v>x</v>
      </c>
      <c r="E8" s="355" t="str">
        <f t="shared" si="3"/>
        <v>x</v>
      </c>
      <c r="F8" s="356" t="s">
        <v>550</v>
      </c>
      <c r="G8" s="357" t="s">
        <v>589</v>
      </c>
      <c r="H8" s="388" t="s">
        <v>725</v>
      </c>
      <c r="I8" s="408" t="s">
        <v>586</v>
      </c>
      <c r="J8" s="409" t="s">
        <v>587</v>
      </c>
      <c r="K8" s="353"/>
      <c r="L8" s="354"/>
      <c r="M8" s="354" t="s">
        <v>223</v>
      </c>
      <c r="N8" s="354" t="s">
        <v>255</v>
      </c>
      <c r="O8" s="354" t="s">
        <v>584</v>
      </c>
      <c r="P8" s="354" t="s">
        <v>585</v>
      </c>
      <c r="Q8" s="360">
        <v>7</v>
      </c>
      <c r="R8" s="361">
        <v>51</v>
      </c>
      <c r="S8" s="362">
        <v>1</v>
      </c>
      <c r="T8" s="363">
        <v>1</v>
      </c>
      <c r="U8" s="364">
        <v>5</v>
      </c>
      <c r="V8" s="365">
        <v>1</v>
      </c>
      <c r="W8" s="366" t="str">
        <f t="shared" si="4"/>
        <v>+I7+S51+E1+Z1+M5+F1+</v>
      </c>
      <c r="X8" s="354" t="s">
        <v>741</v>
      </c>
      <c r="Y8" s="112" t="s">
        <v>18</v>
      </c>
      <c r="Z8" s="113" t="s">
        <v>18</v>
      </c>
      <c r="AA8" s="353" t="s">
        <v>224</v>
      </c>
      <c r="AB8" s="354" t="s">
        <v>225</v>
      </c>
      <c r="AC8" s="354" t="s">
        <v>226</v>
      </c>
      <c r="AD8" s="369" t="s">
        <v>226</v>
      </c>
    </row>
    <row r="9" spans="1:30" ht="13.5" thickBot="1" x14ac:dyDescent="0.25">
      <c r="A9" s="454" t="s">
        <v>540</v>
      </c>
      <c r="B9" s="372" t="str">
        <f t="shared" si="0"/>
        <v>x</v>
      </c>
      <c r="C9" s="373" t="str">
        <f t="shared" si="1"/>
        <v>x</v>
      </c>
      <c r="D9" s="373" t="str">
        <f t="shared" si="2"/>
        <v>x</v>
      </c>
      <c r="E9" s="374" t="str">
        <f t="shared" si="3"/>
        <v>x</v>
      </c>
      <c r="F9" s="375" t="s">
        <v>552</v>
      </c>
      <c r="G9" s="376" t="s">
        <v>590</v>
      </c>
      <c r="H9" s="389" t="s">
        <v>725</v>
      </c>
      <c r="I9" s="378" t="s">
        <v>245</v>
      </c>
      <c r="J9" s="376" t="s">
        <v>301</v>
      </c>
      <c r="K9" s="372"/>
      <c r="L9" s="373"/>
      <c r="M9" s="373" t="s">
        <v>223</v>
      </c>
      <c r="N9" s="373" t="s">
        <v>255</v>
      </c>
      <c r="O9" s="373" t="s">
        <v>584</v>
      </c>
      <c r="P9" s="373" t="s">
        <v>257</v>
      </c>
      <c r="Q9" s="379">
        <v>7</v>
      </c>
      <c r="R9" s="304">
        <v>52</v>
      </c>
      <c r="S9" s="380">
        <v>1</v>
      </c>
      <c r="T9" s="381">
        <v>1</v>
      </c>
      <c r="U9" s="382">
        <v>6</v>
      </c>
      <c r="V9" s="383">
        <v>1</v>
      </c>
      <c r="W9" s="384" t="str">
        <f t="shared" si="4"/>
        <v>+I7+S52+E1+Z1+M6+F1+</v>
      </c>
      <c r="X9" s="373" t="s">
        <v>741</v>
      </c>
      <c r="Y9" s="28" t="s">
        <v>18</v>
      </c>
      <c r="Z9" s="29" t="s">
        <v>18</v>
      </c>
      <c r="AA9" s="372" t="s">
        <v>224</v>
      </c>
      <c r="AB9" s="373" t="s">
        <v>225</v>
      </c>
      <c r="AC9" s="373" t="s">
        <v>226</v>
      </c>
      <c r="AD9" s="387" t="s">
        <v>226</v>
      </c>
    </row>
    <row r="10" spans="1:30" ht="12.75" x14ac:dyDescent="0.2">
      <c r="A10" s="391" t="s">
        <v>188</v>
      </c>
      <c r="B10" s="353" t="str">
        <f t="shared" si="0"/>
        <v>x</v>
      </c>
      <c r="C10" s="354" t="str">
        <f t="shared" si="1"/>
        <v>x</v>
      </c>
      <c r="D10" s="354" t="str">
        <f t="shared" si="2"/>
        <v>x</v>
      </c>
      <c r="E10" s="355" t="str">
        <f t="shared" si="3"/>
        <v>x</v>
      </c>
      <c r="F10" s="356" t="s">
        <v>547</v>
      </c>
      <c r="G10" s="357"/>
      <c r="H10" s="388" t="s">
        <v>725</v>
      </c>
      <c r="I10" s="359" t="s">
        <v>245</v>
      </c>
      <c r="J10" s="357" t="s">
        <v>336</v>
      </c>
      <c r="K10" s="353"/>
      <c r="L10" s="354"/>
      <c r="M10" s="354" t="s">
        <v>223</v>
      </c>
      <c r="N10" s="354" t="s">
        <v>255</v>
      </c>
      <c r="O10" s="354" t="s">
        <v>256</v>
      </c>
      <c r="P10" s="354" t="s">
        <v>257</v>
      </c>
      <c r="Q10" s="360">
        <v>7</v>
      </c>
      <c r="R10" s="361">
        <v>52</v>
      </c>
      <c r="S10" s="362">
        <v>1</v>
      </c>
      <c r="T10" s="363">
        <v>1</v>
      </c>
      <c r="U10" s="364">
        <v>6</v>
      </c>
      <c r="V10" s="365">
        <v>1</v>
      </c>
      <c r="W10" s="366" t="str">
        <f t="shared" si="4"/>
        <v>+I7+S52+E1+Z1+M6+F1+</v>
      </c>
      <c r="X10" s="354" t="s">
        <v>741</v>
      </c>
      <c r="Y10" s="112" t="s">
        <v>18</v>
      </c>
      <c r="Z10" s="113" t="s">
        <v>18</v>
      </c>
      <c r="AA10" s="353" t="s">
        <v>224</v>
      </c>
      <c r="AB10" s="354" t="s">
        <v>225</v>
      </c>
      <c r="AC10" s="354" t="s">
        <v>226</v>
      </c>
      <c r="AD10" s="369" t="s">
        <v>226</v>
      </c>
    </row>
    <row r="11" spans="1:30" ht="13.9" customHeight="1" x14ac:dyDescent="0.2">
      <c r="A11" s="452" t="s">
        <v>188</v>
      </c>
      <c r="B11" s="305" t="str">
        <f t="shared" si="0"/>
        <v>x</v>
      </c>
      <c r="C11" s="306" t="str">
        <f t="shared" si="1"/>
        <v>x</v>
      </c>
      <c r="D11" s="306" t="str">
        <f t="shared" si="2"/>
        <v>x</v>
      </c>
      <c r="E11" s="307" t="str">
        <f t="shared" si="3"/>
        <v>x</v>
      </c>
      <c r="F11" s="308" t="s">
        <v>574</v>
      </c>
      <c r="G11" s="309" t="s">
        <v>582</v>
      </c>
      <c r="H11" s="310" t="s">
        <v>725</v>
      </c>
      <c r="I11" s="311" t="s">
        <v>331</v>
      </c>
      <c r="J11" s="309" t="s">
        <v>575</v>
      </c>
      <c r="K11" s="305"/>
      <c r="L11" s="306"/>
      <c r="M11" s="306" t="s">
        <v>223</v>
      </c>
      <c r="N11" s="306" t="s">
        <v>255</v>
      </c>
      <c r="O11" s="306" t="s">
        <v>256</v>
      </c>
      <c r="P11" s="306" t="s">
        <v>327</v>
      </c>
      <c r="Q11" s="312">
        <v>7</v>
      </c>
      <c r="R11" s="313">
        <v>53</v>
      </c>
      <c r="S11" s="314">
        <v>1</v>
      </c>
      <c r="T11" s="315">
        <v>1</v>
      </c>
      <c r="U11" s="316">
        <v>3</v>
      </c>
      <c r="V11" s="317">
        <v>1</v>
      </c>
      <c r="W11" s="318" t="str">
        <f t="shared" si="4"/>
        <v>+I7+S53+E1+Z1+M3+F1+</v>
      </c>
      <c r="X11" s="306" t="s">
        <v>741</v>
      </c>
      <c r="Y11" s="175" t="s">
        <v>18</v>
      </c>
      <c r="Z11" s="175" t="s">
        <v>18</v>
      </c>
      <c r="AA11" s="305" t="s">
        <v>224</v>
      </c>
      <c r="AB11" s="306" t="s">
        <v>225</v>
      </c>
      <c r="AC11" s="306" t="s">
        <v>226</v>
      </c>
      <c r="AD11" s="321" t="s">
        <v>226</v>
      </c>
    </row>
    <row r="12" spans="1:30" ht="12.75" x14ac:dyDescent="0.2">
      <c r="A12" s="452" t="s">
        <v>188</v>
      </c>
      <c r="B12" s="305" t="str">
        <f t="shared" si="0"/>
        <v>x</v>
      </c>
      <c r="C12" s="306" t="str">
        <f t="shared" si="1"/>
        <v>x</v>
      </c>
      <c r="D12" s="306" t="str">
        <f t="shared" si="2"/>
        <v>x</v>
      </c>
      <c r="E12" s="307" t="str">
        <f t="shared" si="3"/>
        <v>x</v>
      </c>
      <c r="F12" s="308" t="s">
        <v>546</v>
      </c>
      <c r="G12" s="309" t="s">
        <v>583</v>
      </c>
      <c r="H12" s="310" t="s">
        <v>725</v>
      </c>
      <c r="I12" s="311" t="s">
        <v>331</v>
      </c>
      <c r="J12" s="309" t="s">
        <v>338</v>
      </c>
      <c r="K12" s="305"/>
      <c r="L12" s="306"/>
      <c r="M12" s="306" t="s">
        <v>223</v>
      </c>
      <c r="N12" s="306" t="s">
        <v>255</v>
      </c>
      <c r="O12" s="306" t="s">
        <v>256</v>
      </c>
      <c r="P12" s="306" t="s">
        <v>350</v>
      </c>
      <c r="Q12" s="312">
        <v>7</v>
      </c>
      <c r="R12" s="313">
        <v>53</v>
      </c>
      <c r="S12" s="314">
        <v>1</v>
      </c>
      <c r="T12" s="315">
        <v>1</v>
      </c>
      <c r="U12" s="316">
        <v>3</v>
      </c>
      <c r="V12" s="317">
        <v>1</v>
      </c>
      <c r="W12" s="318" t="str">
        <f t="shared" si="4"/>
        <v>+I7+S53+E1+Z1+M3+F1+</v>
      </c>
      <c r="X12" s="306" t="s">
        <v>741</v>
      </c>
      <c r="Y12" s="175" t="s">
        <v>18</v>
      </c>
      <c r="Z12" s="175" t="s">
        <v>18</v>
      </c>
      <c r="AA12" s="305" t="s">
        <v>224</v>
      </c>
      <c r="AB12" s="306" t="s">
        <v>225</v>
      </c>
      <c r="AC12" s="306" t="s">
        <v>226</v>
      </c>
      <c r="AD12" s="321" t="s">
        <v>226</v>
      </c>
    </row>
    <row r="13" spans="1:30" ht="12.75" x14ac:dyDescent="0.2">
      <c r="A13" s="452" t="s">
        <v>188</v>
      </c>
      <c r="B13" s="305" t="str">
        <f t="shared" si="0"/>
        <v>-</v>
      </c>
      <c r="C13" s="306" t="str">
        <f t="shared" si="1"/>
        <v>x</v>
      </c>
      <c r="D13" s="306" t="str">
        <f t="shared" si="2"/>
        <v>x</v>
      </c>
      <c r="E13" s="307" t="str">
        <f t="shared" si="3"/>
        <v>x</v>
      </c>
      <c r="F13" s="308" t="s">
        <v>545</v>
      </c>
      <c r="G13" s="309"/>
      <c r="H13" s="310" t="s">
        <v>725</v>
      </c>
      <c r="I13" s="311" t="s">
        <v>331</v>
      </c>
      <c r="J13" s="309" t="s">
        <v>337</v>
      </c>
      <c r="K13" s="305"/>
      <c r="L13" s="306"/>
      <c r="M13" s="306" t="s">
        <v>223</v>
      </c>
      <c r="N13" s="306" t="s">
        <v>255</v>
      </c>
      <c r="O13" s="306" t="s">
        <v>256</v>
      </c>
      <c r="P13" s="306" t="s">
        <v>350</v>
      </c>
      <c r="Q13" s="312">
        <v>7</v>
      </c>
      <c r="R13" s="313">
        <v>53</v>
      </c>
      <c r="S13" s="314">
        <v>1</v>
      </c>
      <c r="T13" s="315">
        <v>1</v>
      </c>
      <c r="U13" s="316">
        <v>3</v>
      </c>
      <c r="V13" s="317">
        <v>1</v>
      </c>
      <c r="W13" s="318" t="str">
        <f t="shared" si="4"/>
        <v>+I7+S53+E1+Z1+M3+F1+</v>
      </c>
      <c r="X13" s="306" t="s">
        <v>741</v>
      </c>
      <c r="Y13" s="175" t="s">
        <v>18</v>
      </c>
      <c r="Z13" s="175" t="s">
        <v>18</v>
      </c>
      <c r="AA13" s="305" t="s">
        <v>18</v>
      </c>
      <c r="AB13" s="306" t="s">
        <v>225</v>
      </c>
      <c r="AC13" s="306" t="s">
        <v>226</v>
      </c>
      <c r="AD13" s="321" t="s">
        <v>226</v>
      </c>
    </row>
    <row r="14" spans="1:30" ht="12.75" x14ac:dyDescent="0.2">
      <c r="A14" s="452" t="s">
        <v>188</v>
      </c>
      <c r="B14" s="305" t="str">
        <f t="shared" si="0"/>
        <v>-</v>
      </c>
      <c r="C14" s="306" t="str">
        <f t="shared" si="1"/>
        <v>x</v>
      </c>
      <c r="D14" s="306" t="str">
        <f t="shared" si="2"/>
        <v>x</v>
      </c>
      <c r="E14" s="307" t="str">
        <f t="shared" si="3"/>
        <v>x</v>
      </c>
      <c r="F14" s="308" t="s">
        <v>580</v>
      </c>
      <c r="G14" s="309"/>
      <c r="H14" s="310" t="s">
        <v>725</v>
      </c>
      <c r="I14" s="410" t="s">
        <v>576</v>
      </c>
      <c r="J14" s="392" t="s">
        <v>578</v>
      </c>
      <c r="K14" s="305"/>
      <c r="L14" s="306"/>
      <c r="M14" s="306" t="s">
        <v>223</v>
      </c>
      <c r="N14" s="306" t="s">
        <v>255</v>
      </c>
      <c r="O14" s="306" t="s">
        <v>256</v>
      </c>
      <c r="P14" s="306" t="s">
        <v>350</v>
      </c>
      <c r="Q14" s="312">
        <v>7</v>
      </c>
      <c r="R14" s="313">
        <v>54</v>
      </c>
      <c r="S14" s="314">
        <v>1</v>
      </c>
      <c r="T14" s="315">
        <v>1</v>
      </c>
      <c r="U14" s="316">
        <v>3</v>
      </c>
      <c r="V14" s="317">
        <v>1</v>
      </c>
      <c r="W14" s="318" t="str">
        <f t="shared" si="4"/>
        <v>+I7+S54+E1+Z1+M3+F1+</v>
      </c>
      <c r="X14" s="306" t="s">
        <v>741</v>
      </c>
      <c r="Y14" s="175" t="s">
        <v>18</v>
      </c>
      <c r="Z14" s="175" t="s">
        <v>18</v>
      </c>
      <c r="AA14" s="305" t="s">
        <v>18</v>
      </c>
      <c r="AB14" s="306" t="s">
        <v>225</v>
      </c>
      <c r="AC14" s="306" t="s">
        <v>226</v>
      </c>
      <c r="AD14" s="321" t="s">
        <v>226</v>
      </c>
    </row>
    <row r="15" spans="1:30" ht="12.75" x14ac:dyDescent="0.2">
      <c r="A15" s="452" t="s">
        <v>188</v>
      </c>
      <c r="B15" s="305" t="str">
        <f t="shared" si="0"/>
        <v>-</v>
      </c>
      <c r="C15" s="306" t="str">
        <f t="shared" si="1"/>
        <v>-</v>
      </c>
      <c r="D15" s="306" t="str">
        <f t="shared" si="2"/>
        <v>x</v>
      </c>
      <c r="E15" s="307" t="str">
        <f t="shared" si="3"/>
        <v>x</v>
      </c>
      <c r="F15" s="308" t="s">
        <v>579</v>
      </c>
      <c r="G15" s="309"/>
      <c r="H15" s="310" t="s">
        <v>725</v>
      </c>
      <c r="I15" s="410" t="s">
        <v>576</v>
      </c>
      <c r="J15" s="392" t="s">
        <v>577</v>
      </c>
      <c r="K15" s="305"/>
      <c r="L15" s="306"/>
      <c r="M15" s="306" t="s">
        <v>223</v>
      </c>
      <c r="N15" s="306" t="s">
        <v>255</v>
      </c>
      <c r="O15" s="306" t="s">
        <v>256</v>
      </c>
      <c r="P15" s="306" t="s">
        <v>350</v>
      </c>
      <c r="Q15" s="312">
        <v>7</v>
      </c>
      <c r="R15" s="313">
        <v>54</v>
      </c>
      <c r="S15" s="314">
        <v>1</v>
      </c>
      <c r="T15" s="315">
        <v>1</v>
      </c>
      <c r="U15" s="316">
        <v>3</v>
      </c>
      <c r="V15" s="317">
        <v>1</v>
      </c>
      <c r="W15" s="318" t="str">
        <f t="shared" si="4"/>
        <v>+I7+S54+E1+Z1+M3+F1+</v>
      </c>
      <c r="X15" s="306" t="s">
        <v>741</v>
      </c>
      <c r="Y15" s="175" t="s">
        <v>18</v>
      </c>
      <c r="Z15" s="175" t="s">
        <v>18</v>
      </c>
      <c r="AA15" s="305" t="s">
        <v>18</v>
      </c>
      <c r="AB15" s="306" t="s">
        <v>18</v>
      </c>
      <c r="AC15" s="306" t="s">
        <v>226</v>
      </c>
      <c r="AD15" s="321" t="s">
        <v>226</v>
      </c>
    </row>
    <row r="16" spans="1:30" ht="12.75" x14ac:dyDescent="0.2">
      <c r="A16" s="452" t="s">
        <v>188</v>
      </c>
      <c r="B16" s="305" t="str">
        <f t="shared" si="0"/>
        <v>-</v>
      </c>
      <c r="C16" s="306" t="str">
        <f t="shared" si="1"/>
        <v>-</v>
      </c>
      <c r="D16" s="306" t="str">
        <f t="shared" si="2"/>
        <v>x</v>
      </c>
      <c r="E16" s="307" t="str">
        <f t="shared" si="3"/>
        <v>x</v>
      </c>
      <c r="F16" s="308" t="s">
        <v>513</v>
      </c>
      <c r="G16" s="309" t="s">
        <v>217</v>
      </c>
      <c r="H16" s="310" t="s">
        <v>725</v>
      </c>
      <c r="I16" s="311" t="s">
        <v>334</v>
      </c>
      <c r="J16" s="309" t="s">
        <v>301</v>
      </c>
      <c r="K16" s="305"/>
      <c r="L16" s="306"/>
      <c r="M16" s="306" t="s">
        <v>223</v>
      </c>
      <c r="N16" s="306" t="s">
        <v>255</v>
      </c>
      <c r="O16" s="306" t="s">
        <v>256</v>
      </c>
      <c r="P16" s="306" t="s">
        <v>335</v>
      </c>
      <c r="Q16" s="312">
        <v>7</v>
      </c>
      <c r="R16" s="313">
        <v>55</v>
      </c>
      <c r="S16" s="314">
        <v>1</v>
      </c>
      <c r="T16" s="315">
        <v>1</v>
      </c>
      <c r="U16" s="316">
        <v>3</v>
      </c>
      <c r="V16" s="317">
        <v>1</v>
      </c>
      <c r="W16" s="318" t="str">
        <f t="shared" si="4"/>
        <v>+I7+S55+E1+Z1+M3+F1+</v>
      </c>
      <c r="X16" s="306" t="s">
        <v>741</v>
      </c>
      <c r="Y16" s="175" t="s">
        <v>18</v>
      </c>
      <c r="Z16" s="175" t="s">
        <v>18</v>
      </c>
      <c r="AA16" s="305" t="s">
        <v>18</v>
      </c>
      <c r="AB16" s="306" t="s">
        <v>18</v>
      </c>
      <c r="AC16" s="306" t="s">
        <v>226</v>
      </c>
      <c r="AD16" s="321" t="s">
        <v>226</v>
      </c>
    </row>
    <row r="17" spans="1:30" ht="13.5" thickBot="1" x14ac:dyDescent="0.25">
      <c r="A17" s="451" t="s">
        <v>188</v>
      </c>
      <c r="B17" s="372" t="str">
        <f t="shared" si="0"/>
        <v>-</v>
      </c>
      <c r="C17" s="373" t="str">
        <f t="shared" si="1"/>
        <v>-</v>
      </c>
      <c r="D17" s="373" t="str">
        <f t="shared" si="2"/>
        <v>x</v>
      </c>
      <c r="E17" s="374" t="str">
        <f t="shared" si="3"/>
        <v>x</v>
      </c>
      <c r="F17" s="375" t="s">
        <v>514</v>
      </c>
      <c r="G17" s="376" t="s">
        <v>217</v>
      </c>
      <c r="H17" s="389" t="s">
        <v>725</v>
      </c>
      <c r="I17" s="378" t="s">
        <v>334</v>
      </c>
      <c r="J17" s="376" t="s">
        <v>301</v>
      </c>
      <c r="K17" s="372"/>
      <c r="L17" s="373"/>
      <c r="M17" s="373" t="s">
        <v>223</v>
      </c>
      <c r="N17" s="373" t="s">
        <v>255</v>
      </c>
      <c r="O17" s="373" t="s">
        <v>256</v>
      </c>
      <c r="P17" s="373" t="s">
        <v>335</v>
      </c>
      <c r="Q17" s="379">
        <v>7</v>
      </c>
      <c r="R17" s="304">
        <v>55</v>
      </c>
      <c r="S17" s="380">
        <v>1</v>
      </c>
      <c r="T17" s="381">
        <v>1</v>
      </c>
      <c r="U17" s="382">
        <v>3</v>
      </c>
      <c r="V17" s="383">
        <v>1</v>
      </c>
      <c r="W17" s="384" t="str">
        <f t="shared" si="4"/>
        <v>+I7+S55+E1+Z1+M3+F1+</v>
      </c>
      <c r="X17" s="373" t="s">
        <v>741</v>
      </c>
      <c r="Y17" s="28" t="s">
        <v>18</v>
      </c>
      <c r="Z17" s="28" t="s">
        <v>18</v>
      </c>
      <c r="AA17" s="372" t="s">
        <v>18</v>
      </c>
      <c r="AB17" s="373" t="s">
        <v>18</v>
      </c>
      <c r="AC17" s="373" t="s">
        <v>226</v>
      </c>
      <c r="AD17" s="387" t="s">
        <v>226</v>
      </c>
    </row>
    <row r="18" spans="1:30" ht="12.75" x14ac:dyDescent="0.2">
      <c r="A18" s="391" t="s">
        <v>189</v>
      </c>
      <c r="B18" s="353" t="str">
        <f t="shared" si="0"/>
        <v>x</v>
      </c>
      <c r="C18" s="354" t="str">
        <f t="shared" si="1"/>
        <v>x</v>
      </c>
      <c r="D18" s="354" t="str">
        <f t="shared" si="2"/>
        <v>x</v>
      </c>
      <c r="E18" s="355" t="str">
        <f t="shared" si="3"/>
        <v>x</v>
      </c>
      <c r="F18" s="356" t="s">
        <v>588</v>
      </c>
      <c r="G18" s="357" t="s">
        <v>217</v>
      </c>
      <c r="H18" s="388" t="s">
        <v>725</v>
      </c>
      <c r="I18" s="359" t="s">
        <v>238</v>
      </c>
      <c r="J18" s="357" t="s">
        <v>239</v>
      </c>
      <c r="K18" s="353"/>
      <c r="L18" s="354"/>
      <c r="M18" s="354" t="s">
        <v>223</v>
      </c>
      <c r="N18" s="354" t="s">
        <v>240</v>
      </c>
      <c r="O18" s="354" t="s">
        <v>317</v>
      </c>
      <c r="P18" s="354" t="s">
        <v>242</v>
      </c>
      <c r="Q18" s="360">
        <v>7</v>
      </c>
      <c r="R18" s="361">
        <v>56</v>
      </c>
      <c r="S18" s="362">
        <v>1</v>
      </c>
      <c r="T18" s="363">
        <v>1</v>
      </c>
      <c r="U18" s="364">
        <v>3</v>
      </c>
      <c r="V18" s="365">
        <v>1</v>
      </c>
      <c r="W18" s="366" t="str">
        <f t="shared" si="4"/>
        <v>+I7+S56+E1+Z1+M3+F1+</v>
      </c>
      <c r="X18" s="354" t="s">
        <v>741</v>
      </c>
      <c r="Y18" s="112" t="s">
        <v>18</v>
      </c>
      <c r="Z18" s="113" t="s">
        <v>18</v>
      </c>
      <c r="AA18" s="353" t="s">
        <v>224</v>
      </c>
      <c r="AB18" s="354" t="s">
        <v>225</v>
      </c>
      <c r="AC18" s="354" t="s">
        <v>226</v>
      </c>
      <c r="AD18" s="369" t="s">
        <v>226</v>
      </c>
    </row>
    <row r="19" spans="1:30" ht="12.75" x14ac:dyDescent="0.2">
      <c r="A19" s="452" t="s">
        <v>189</v>
      </c>
      <c r="B19" s="305" t="str">
        <f t="shared" si="0"/>
        <v>x</v>
      </c>
      <c r="C19" s="306" t="str">
        <f t="shared" si="1"/>
        <v>x</v>
      </c>
      <c r="D19" s="306" t="str">
        <f t="shared" si="2"/>
        <v>x</v>
      </c>
      <c r="E19" s="307" t="str">
        <f t="shared" si="3"/>
        <v>x</v>
      </c>
      <c r="F19" s="308" t="s">
        <v>512</v>
      </c>
      <c r="G19" s="309" t="s">
        <v>217</v>
      </c>
      <c r="H19" s="310" t="s">
        <v>725</v>
      </c>
      <c r="I19" s="311" t="s">
        <v>238</v>
      </c>
      <c r="J19" s="392" t="s">
        <v>332</v>
      </c>
      <c r="K19" s="305"/>
      <c r="L19" s="306"/>
      <c r="M19" s="306" t="s">
        <v>223</v>
      </c>
      <c r="N19" s="306" t="s">
        <v>240</v>
      </c>
      <c r="O19" s="306" t="s">
        <v>317</v>
      </c>
      <c r="P19" s="306" t="s">
        <v>333</v>
      </c>
      <c r="Q19" s="312">
        <v>7</v>
      </c>
      <c r="R19" s="313">
        <v>56</v>
      </c>
      <c r="S19" s="314">
        <v>1</v>
      </c>
      <c r="T19" s="315">
        <v>1</v>
      </c>
      <c r="U19" s="316">
        <v>3</v>
      </c>
      <c r="V19" s="317">
        <v>1</v>
      </c>
      <c r="W19" s="318" t="str">
        <f t="shared" si="4"/>
        <v>+I7+S56+E1+Z1+M3+F1+</v>
      </c>
      <c r="X19" s="306" t="s">
        <v>741</v>
      </c>
      <c r="Y19" s="175" t="s">
        <v>18</v>
      </c>
      <c r="Z19" s="26" t="s">
        <v>18</v>
      </c>
      <c r="AA19" s="305" t="s">
        <v>224</v>
      </c>
      <c r="AB19" s="306" t="s">
        <v>225</v>
      </c>
      <c r="AC19" s="306" t="s">
        <v>226</v>
      </c>
      <c r="AD19" s="321" t="s">
        <v>226</v>
      </c>
    </row>
    <row r="20" spans="1:30" ht="13.5" thickBot="1" x14ac:dyDescent="0.25">
      <c r="A20" s="451" t="s">
        <v>189</v>
      </c>
      <c r="B20" s="372" t="str">
        <f t="shared" si="0"/>
        <v>x</v>
      </c>
      <c r="C20" s="373" t="str">
        <f t="shared" si="1"/>
        <v>x</v>
      </c>
      <c r="D20" s="373" t="str">
        <f t="shared" si="2"/>
        <v>x</v>
      </c>
      <c r="E20" s="374" t="str">
        <f t="shared" si="3"/>
        <v>x</v>
      </c>
      <c r="F20" s="375" t="s">
        <v>505</v>
      </c>
      <c r="G20" s="376" t="s">
        <v>217</v>
      </c>
      <c r="H20" s="389" t="s">
        <v>725</v>
      </c>
      <c r="I20" s="378" t="s">
        <v>318</v>
      </c>
      <c r="J20" s="376" t="s">
        <v>319</v>
      </c>
      <c r="K20" s="372"/>
      <c r="L20" s="373"/>
      <c r="M20" s="373" t="s">
        <v>223</v>
      </c>
      <c r="N20" s="373" t="s">
        <v>240</v>
      </c>
      <c r="O20" s="373" t="s">
        <v>317</v>
      </c>
      <c r="P20" s="373" t="s">
        <v>320</v>
      </c>
      <c r="Q20" s="379">
        <v>7</v>
      </c>
      <c r="R20" s="304">
        <v>57</v>
      </c>
      <c r="S20" s="380">
        <v>1</v>
      </c>
      <c r="T20" s="381">
        <v>1</v>
      </c>
      <c r="U20" s="382">
        <v>3</v>
      </c>
      <c r="V20" s="383">
        <v>1</v>
      </c>
      <c r="W20" s="384" t="str">
        <f t="shared" si="4"/>
        <v>+I7+S57+E1+Z1+M3+F1+</v>
      </c>
      <c r="X20" s="373" t="s">
        <v>741</v>
      </c>
      <c r="Y20" s="28" t="s">
        <v>18</v>
      </c>
      <c r="Z20" s="29" t="s">
        <v>18</v>
      </c>
      <c r="AA20" s="372" t="s">
        <v>224</v>
      </c>
      <c r="AB20" s="373" t="s">
        <v>225</v>
      </c>
      <c r="AC20" s="373" t="s">
        <v>226</v>
      </c>
      <c r="AD20" s="387" t="s">
        <v>226</v>
      </c>
    </row>
    <row r="21" spans="1:30" ht="12.75" x14ac:dyDescent="0.2">
      <c r="A21" s="391" t="s">
        <v>190</v>
      </c>
      <c r="B21" s="353" t="str">
        <f t="shared" si="0"/>
        <v>x</v>
      </c>
      <c r="C21" s="354" t="str">
        <f t="shared" si="1"/>
        <v>x</v>
      </c>
      <c r="D21" s="354" t="str">
        <f t="shared" si="2"/>
        <v>x</v>
      </c>
      <c r="E21" s="355" t="str">
        <f t="shared" si="3"/>
        <v>x</v>
      </c>
      <c r="F21" s="356" t="s">
        <v>1559</v>
      </c>
      <c r="G21" s="357" t="s">
        <v>217</v>
      </c>
      <c r="H21" s="388" t="s">
        <v>725</v>
      </c>
      <c r="I21" s="359" t="s">
        <v>245</v>
      </c>
      <c r="J21" s="357" t="s">
        <v>329</v>
      </c>
      <c r="K21" s="353"/>
      <c r="L21" s="354"/>
      <c r="M21" s="354" t="s">
        <v>223</v>
      </c>
      <c r="N21" s="354" t="s">
        <v>252</v>
      </c>
      <c r="O21" s="354" t="s">
        <v>253</v>
      </c>
      <c r="P21" s="354" t="s">
        <v>257</v>
      </c>
      <c r="Q21" s="360">
        <v>7</v>
      </c>
      <c r="R21" s="361">
        <v>58</v>
      </c>
      <c r="S21" s="362">
        <v>1</v>
      </c>
      <c r="T21" s="363">
        <v>1</v>
      </c>
      <c r="U21" s="364">
        <v>6</v>
      </c>
      <c r="V21" s="365">
        <v>1</v>
      </c>
      <c r="W21" s="366" t="str">
        <f t="shared" si="4"/>
        <v>+I7+S58+E1+Z1+M6+F1+</v>
      </c>
      <c r="X21" s="354" t="s">
        <v>741</v>
      </c>
      <c r="Y21" s="112" t="s">
        <v>18</v>
      </c>
      <c r="Z21" s="113" t="s">
        <v>18</v>
      </c>
      <c r="AA21" s="353" t="s">
        <v>224</v>
      </c>
      <c r="AB21" s="354" t="s">
        <v>225</v>
      </c>
      <c r="AC21" s="354" t="s">
        <v>226</v>
      </c>
      <c r="AD21" s="369" t="s">
        <v>226</v>
      </c>
    </row>
    <row r="22" spans="1:30" ht="12.75" x14ac:dyDescent="0.2">
      <c r="A22" s="452" t="s">
        <v>190</v>
      </c>
      <c r="B22" s="305" t="str">
        <f t="shared" si="0"/>
        <v>-</v>
      </c>
      <c r="C22" s="306" t="str">
        <f t="shared" si="1"/>
        <v>x</v>
      </c>
      <c r="D22" s="306" t="str">
        <f t="shared" si="2"/>
        <v>x</v>
      </c>
      <c r="E22" s="307" t="str">
        <f t="shared" si="3"/>
        <v>x</v>
      </c>
      <c r="F22" s="308" t="s">
        <v>541</v>
      </c>
      <c r="G22" s="309"/>
      <c r="H22" s="310" t="s">
        <v>725</v>
      </c>
      <c r="I22" s="311" t="s">
        <v>245</v>
      </c>
      <c r="J22" s="309" t="s">
        <v>301</v>
      </c>
      <c r="K22" s="305"/>
      <c r="L22" s="306"/>
      <c r="M22" s="306" t="s">
        <v>223</v>
      </c>
      <c r="N22" s="306" t="s">
        <v>252</v>
      </c>
      <c r="O22" s="306" t="s">
        <v>253</v>
      </c>
      <c r="P22" s="306" t="s">
        <v>593</v>
      </c>
      <c r="Q22" s="312">
        <v>7</v>
      </c>
      <c r="R22" s="313">
        <v>59</v>
      </c>
      <c r="S22" s="314">
        <v>1</v>
      </c>
      <c r="T22" s="315">
        <v>1</v>
      </c>
      <c r="U22" s="316">
        <v>6</v>
      </c>
      <c r="V22" s="317">
        <v>1</v>
      </c>
      <c r="W22" s="318" t="str">
        <f t="shared" si="4"/>
        <v>+I7+S59+E1+Z1+M6+F1+</v>
      </c>
      <c r="X22" s="306" t="s">
        <v>741</v>
      </c>
      <c r="Y22" s="175" t="s">
        <v>18</v>
      </c>
      <c r="Z22" s="26" t="s">
        <v>18</v>
      </c>
      <c r="AA22" s="305" t="s">
        <v>18</v>
      </c>
      <c r="AB22" s="306" t="s">
        <v>225</v>
      </c>
      <c r="AC22" s="306" t="s">
        <v>226</v>
      </c>
      <c r="AD22" s="321" t="s">
        <v>226</v>
      </c>
    </row>
    <row r="23" spans="1:30" ht="12.75" x14ac:dyDescent="0.2">
      <c r="A23" s="452" t="s">
        <v>190</v>
      </c>
      <c r="B23" s="305" t="str">
        <f t="shared" si="0"/>
        <v>-</v>
      </c>
      <c r="C23" s="306" t="str">
        <f t="shared" si="1"/>
        <v>x</v>
      </c>
      <c r="D23" s="306" t="str">
        <f t="shared" si="2"/>
        <v>x</v>
      </c>
      <c r="E23" s="307" t="str">
        <f t="shared" si="3"/>
        <v>x</v>
      </c>
      <c r="F23" s="308" t="s">
        <v>591</v>
      </c>
      <c r="G23" s="309"/>
      <c r="H23" s="310" t="s">
        <v>725</v>
      </c>
      <c r="I23" s="311" t="s">
        <v>321</v>
      </c>
      <c r="J23" s="392" t="s">
        <v>594</v>
      </c>
      <c r="K23" s="305"/>
      <c r="L23" s="306"/>
      <c r="M23" s="306" t="s">
        <v>223</v>
      </c>
      <c r="N23" s="306" t="s">
        <v>252</v>
      </c>
      <c r="O23" s="306" t="s">
        <v>253</v>
      </c>
      <c r="P23" s="306" t="s">
        <v>349</v>
      </c>
      <c r="Q23" s="312">
        <v>7</v>
      </c>
      <c r="R23" s="313">
        <v>60</v>
      </c>
      <c r="S23" s="314">
        <v>1</v>
      </c>
      <c r="T23" s="315">
        <v>1</v>
      </c>
      <c r="U23" s="316">
        <v>4</v>
      </c>
      <c r="V23" s="317">
        <v>1</v>
      </c>
      <c r="W23" s="318" t="str">
        <f t="shared" si="4"/>
        <v>+I7+S60+E1+Z1+M4+F1+</v>
      </c>
      <c r="X23" s="306" t="s">
        <v>741</v>
      </c>
      <c r="Y23" s="175" t="s">
        <v>18</v>
      </c>
      <c r="Z23" s="26" t="s">
        <v>18</v>
      </c>
      <c r="AA23" s="305" t="s">
        <v>18</v>
      </c>
      <c r="AB23" s="306" t="s">
        <v>225</v>
      </c>
      <c r="AC23" s="306" t="s">
        <v>226</v>
      </c>
      <c r="AD23" s="321" t="s">
        <v>226</v>
      </c>
    </row>
    <row r="24" spans="1:30" ht="12.75" x14ac:dyDescent="0.2">
      <c r="A24" s="452" t="s">
        <v>190</v>
      </c>
      <c r="B24" s="305" t="str">
        <f t="shared" si="0"/>
        <v>-</v>
      </c>
      <c r="C24" s="306" t="str">
        <f t="shared" si="1"/>
        <v>-</v>
      </c>
      <c r="D24" s="306" t="str">
        <f t="shared" si="2"/>
        <v>x</v>
      </c>
      <c r="E24" s="307" t="str">
        <f t="shared" si="3"/>
        <v>x</v>
      </c>
      <c r="F24" s="308" t="s">
        <v>592</v>
      </c>
      <c r="G24" s="309"/>
      <c r="H24" s="310" t="s">
        <v>725</v>
      </c>
      <c r="I24" s="311" t="s">
        <v>321</v>
      </c>
      <c r="J24" s="392" t="s">
        <v>594</v>
      </c>
      <c r="K24" s="305"/>
      <c r="L24" s="306"/>
      <c r="M24" s="306" t="s">
        <v>223</v>
      </c>
      <c r="N24" s="306" t="s">
        <v>252</v>
      </c>
      <c r="O24" s="306" t="s">
        <v>253</v>
      </c>
      <c r="P24" s="306" t="s">
        <v>349</v>
      </c>
      <c r="Q24" s="312">
        <v>7</v>
      </c>
      <c r="R24" s="313">
        <v>61</v>
      </c>
      <c r="S24" s="314">
        <v>1</v>
      </c>
      <c r="T24" s="315">
        <v>1</v>
      </c>
      <c r="U24" s="316">
        <v>4</v>
      </c>
      <c r="V24" s="317">
        <v>1</v>
      </c>
      <c r="W24" s="318" t="str">
        <f t="shared" si="4"/>
        <v>+I7+S61+E1+Z1+M4+F1+</v>
      </c>
      <c r="X24" s="306" t="s">
        <v>741</v>
      </c>
      <c r="Y24" s="175" t="s">
        <v>18</v>
      </c>
      <c r="Z24" s="26" t="s">
        <v>18</v>
      </c>
      <c r="AA24" s="305" t="s">
        <v>18</v>
      </c>
      <c r="AB24" s="306" t="s">
        <v>18</v>
      </c>
      <c r="AC24" s="306" t="s">
        <v>226</v>
      </c>
      <c r="AD24" s="321" t="s">
        <v>226</v>
      </c>
    </row>
    <row r="25" spans="1:30" ht="12.75" x14ac:dyDescent="0.2">
      <c r="A25" s="452" t="s">
        <v>190</v>
      </c>
      <c r="B25" s="305" t="str">
        <f t="shared" si="0"/>
        <v>-</v>
      </c>
      <c r="C25" s="306" t="str">
        <f t="shared" si="1"/>
        <v>x</v>
      </c>
      <c r="D25" s="306" t="str">
        <f t="shared" si="2"/>
        <v>x</v>
      </c>
      <c r="E25" s="307" t="str">
        <f t="shared" si="3"/>
        <v>x</v>
      </c>
      <c r="F25" s="308" t="s">
        <v>325</v>
      </c>
      <c r="G25" s="309"/>
      <c r="H25" s="310" t="s">
        <v>725</v>
      </c>
      <c r="I25" s="311" t="s">
        <v>262</v>
      </c>
      <c r="J25" s="309" t="s">
        <v>326</v>
      </c>
      <c r="K25" s="305"/>
      <c r="L25" s="306"/>
      <c r="M25" s="306" t="s">
        <v>223</v>
      </c>
      <c r="N25" s="306" t="s">
        <v>252</v>
      </c>
      <c r="O25" s="306" t="s">
        <v>317</v>
      </c>
      <c r="P25" s="306" t="s">
        <v>327</v>
      </c>
      <c r="Q25" s="312">
        <v>7</v>
      </c>
      <c r="R25" s="313">
        <v>62</v>
      </c>
      <c r="S25" s="314">
        <v>1</v>
      </c>
      <c r="T25" s="315">
        <v>1</v>
      </c>
      <c r="U25" s="316">
        <v>4</v>
      </c>
      <c r="V25" s="317">
        <v>1</v>
      </c>
      <c r="W25" s="318" t="str">
        <f t="shared" si="4"/>
        <v>+I7+S62+E1+Z1+M4+F1+</v>
      </c>
      <c r="X25" s="306" t="s">
        <v>741</v>
      </c>
      <c r="Y25" s="175" t="s">
        <v>18</v>
      </c>
      <c r="Z25" s="26" t="s">
        <v>18</v>
      </c>
      <c r="AA25" s="305" t="s">
        <v>18</v>
      </c>
      <c r="AB25" s="306" t="s">
        <v>225</v>
      </c>
      <c r="AC25" s="306" t="s">
        <v>226</v>
      </c>
      <c r="AD25" s="321" t="s">
        <v>226</v>
      </c>
    </row>
    <row r="26" spans="1:30" ht="12.75" x14ac:dyDescent="0.2">
      <c r="A26" s="452" t="s">
        <v>190</v>
      </c>
      <c r="B26" s="305" t="str">
        <f t="shared" si="0"/>
        <v>-</v>
      </c>
      <c r="C26" s="306" t="str">
        <f t="shared" si="1"/>
        <v>x</v>
      </c>
      <c r="D26" s="306" t="str">
        <f t="shared" si="2"/>
        <v>x</v>
      </c>
      <c r="E26" s="307" t="str">
        <f t="shared" si="3"/>
        <v>x</v>
      </c>
      <c r="F26" s="308" t="s">
        <v>527</v>
      </c>
      <c r="G26" s="309"/>
      <c r="H26" s="310" t="s">
        <v>725</v>
      </c>
      <c r="I26" s="311" t="s">
        <v>262</v>
      </c>
      <c r="J26" s="392" t="s">
        <v>263</v>
      </c>
      <c r="K26" s="305"/>
      <c r="L26" s="306"/>
      <c r="M26" s="306" t="s">
        <v>223</v>
      </c>
      <c r="N26" s="306" t="s">
        <v>252</v>
      </c>
      <c r="O26" s="306" t="s">
        <v>253</v>
      </c>
      <c r="P26" s="306" t="s">
        <v>350</v>
      </c>
      <c r="Q26" s="312">
        <v>7</v>
      </c>
      <c r="R26" s="313">
        <v>63</v>
      </c>
      <c r="S26" s="314">
        <v>1</v>
      </c>
      <c r="T26" s="315">
        <v>1</v>
      </c>
      <c r="U26" s="316">
        <v>1</v>
      </c>
      <c r="V26" s="317">
        <v>1</v>
      </c>
      <c r="W26" s="318" t="str">
        <f t="shared" si="4"/>
        <v>+I7+S63+E1+Z1+M1+F1+</v>
      </c>
      <c r="X26" s="306" t="s">
        <v>741</v>
      </c>
      <c r="Y26" s="175" t="s">
        <v>18</v>
      </c>
      <c r="Z26" s="175" t="s">
        <v>18</v>
      </c>
      <c r="AA26" s="305" t="s">
        <v>18</v>
      </c>
      <c r="AB26" s="306" t="s">
        <v>225</v>
      </c>
      <c r="AC26" s="306" t="s">
        <v>226</v>
      </c>
      <c r="AD26" s="321" t="s">
        <v>226</v>
      </c>
    </row>
    <row r="27" spans="1:30" ht="12.75" x14ac:dyDescent="0.2">
      <c r="A27" s="452" t="s">
        <v>190</v>
      </c>
      <c r="B27" s="305" t="str">
        <f t="shared" si="0"/>
        <v>x</v>
      </c>
      <c r="C27" s="306" t="str">
        <f t="shared" si="1"/>
        <v>x</v>
      </c>
      <c r="D27" s="306" t="str">
        <f t="shared" si="2"/>
        <v>x</v>
      </c>
      <c r="E27" s="307" t="str">
        <f t="shared" si="3"/>
        <v>x</v>
      </c>
      <c r="F27" s="308" t="s">
        <v>506</v>
      </c>
      <c r="G27" s="309" t="s">
        <v>1101</v>
      </c>
      <c r="H27" s="310" t="s">
        <v>725</v>
      </c>
      <c r="I27" s="311" t="s">
        <v>262</v>
      </c>
      <c r="J27" s="309" t="s">
        <v>328</v>
      </c>
      <c r="K27" s="305"/>
      <c r="L27" s="306"/>
      <c r="M27" s="306" t="s">
        <v>223</v>
      </c>
      <c r="N27" s="306" t="s">
        <v>252</v>
      </c>
      <c r="O27" s="306" t="s">
        <v>323</v>
      </c>
      <c r="P27" s="306" t="s">
        <v>327</v>
      </c>
      <c r="Q27" s="312">
        <v>7</v>
      </c>
      <c r="R27" s="313">
        <v>63</v>
      </c>
      <c r="S27" s="314">
        <v>1</v>
      </c>
      <c r="T27" s="315">
        <v>1</v>
      </c>
      <c r="U27" s="316">
        <v>1</v>
      </c>
      <c r="V27" s="317">
        <v>1</v>
      </c>
      <c r="W27" s="318" t="str">
        <f t="shared" si="4"/>
        <v>+I7+S63+E1+Z1+M1+F1+</v>
      </c>
      <c r="X27" s="306" t="s">
        <v>741</v>
      </c>
      <c r="Y27" s="175" t="s">
        <v>18</v>
      </c>
      <c r="Z27" s="26" t="s">
        <v>18</v>
      </c>
      <c r="AA27" s="305" t="s">
        <v>224</v>
      </c>
      <c r="AB27" s="306" t="s">
        <v>225</v>
      </c>
      <c r="AC27" s="306" t="s">
        <v>226</v>
      </c>
      <c r="AD27" s="321" t="s">
        <v>226</v>
      </c>
    </row>
    <row r="28" spans="1:30" ht="14.45" customHeight="1" thickBot="1" x14ac:dyDescent="0.25">
      <c r="A28" s="451" t="s">
        <v>190</v>
      </c>
      <c r="B28" s="372" t="str">
        <f t="shared" si="0"/>
        <v>x</v>
      </c>
      <c r="C28" s="373" t="str">
        <f t="shared" si="1"/>
        <v>x</v>
      </c>
      <c r="D28" s="373" t="str">
        <f t="shared" si="2"/>
        <v>x</v>
      </c>
      <c r="E28" s="374" t="str">
        <f t="shared" si="3"/>
        <v>x</v>
      </c>
      <c r="F28" s="375" t="s">
        <v>598</v>
      </c>
      <c r="G28" s="376" t="s">
        <v>1100</v>
      </c>
      <c r="H28" s="389" t="s">
        <v>725</v>
      </c>
      <c r="I28" s="378" t="s">
        <v>262</v>
      </c>
      <c r="J28" s="376" t="s">
        <v>599</v>
      </c>
      <c r="K28" s="372"/>
      <c r="L28" s="373"/>
      <c r="M28" s="373" t="s">
        <v>223</v>
      </c>
      <c r="N28" s="373" t="s">
        <v>252</v>
      </c>
      <c r="O28" s="373" t="s">
        <v>253</v>
      </c>
      <c r="P28" s="373" t="s">
        <v>327</v>
      </c>
      <c r="Q28" s="379">
        <v>7</v>
      </c>
      <c r="R28" s="304">
        <v>63</v>
      </c>
      <c r="S28" s="380">
        <v>1</v>
      </c>
      <c r="T28" s="381">
        <v>1</v>
      </c>
      <c r="U28" s="382">
        <v>1</v>
      </c>
      <c r="V28" s="383">
        <v>1</v>
      </c>
      <c r="W28" s="384" t="str">
        <f t="shared" si="4"/>
        <v>+I7+S63+E1+Z1+M1+F1+</v>
      </c>
      <c r="X28" s="373" t="s">
        <v>741</v>
      </c>
      <c r="Y28" s="28" t="s">
        <v>18</v>
      </c>
      <c r="Z28" s="29" t="s">
        <v>18</v>
      </c>
      <c r="AA28" s="372" t="s">
        <v>224</v>
      </c>
      <c r="AB28" s="373" t="s">
        <v>225</v>
      </c>
      <c r="AC28" s="373" t="s">
        <v>226</v>
      </c>
      <c r="AD28" s="387" t="s">
        <v>226</v>
      </c>
    </row>
    <row r="29" spans="1:30" ht="12.75" x14ac:dyDescent="0.2">
      <c r="A29" s="391" t="s">
        <v>604</v>
      </c>
      <c r="B29" s="353" t="str">
        <f t="shared" si="0"/>
        <v>-</v>
      </c>
      <c r="C29" s="354" t="str">
        <f t="shared" si="1"/>
        <v>x</v>
      </c>
      <c r="D29" s="354" t="str">
        <f t="shared" si="2"/>
        <v>x</v>
      </c>
      <c r="E29" s="355" t="str">
        <f t="shared" si="3"/>
        <v>x</v>
      </c>
      <c r="F29" s="356" t="s">
        <v>507</v>
      </c>
      <c r="G29" s="357" t="s">
        <v>1028</v>
      </c>
      <c r="H29" s="388" t="s">
        <v>725</v>
      </c>
      <c r="I29" s="359" t="s">
        <v>321</v>
      </c>
      <c r="J29" s="357" t="s">
        <v>596</v>
      </c>
      <c r="K29" s="353"/>
      <c r="L29" s="354"/>
      <c r="M29" s="354" t="s">
        <v>223</v>
      </c>
      <c r="N29" s="354" t="s">
        <v>52</v>
      </c>
      <c r="O29" s="354" t="s">
        <v>323</v>
      </c>
      <c r="P29" s="354" t="s">
        <v>327</v>
      </c>
      <c r="Q29" s="360">
        <v>7</v>
      </c>
      <c r="R29" s="361">
        <v>63</v>
      </c>
      <c r="S29" s="362">
        <v>1</v>
      </c>
      <c r="T29" s="363">
        <v>1</v>
      </c>
      <c r="U29" s="364">
        <v>1</v>
      </c>
      <c r="V29" s="365">
        <v>1</v>
      </c>
      <c r="W29" s="366" t="str">
        <f t="shared" si="4"/>
        <v>+I7+S63+E1+Z1+M1+F1+</v>
      </c>
      <c r="X29" s="354" t="s">
        <v>741</v>
      </c>
      <c r="Y29" s="112" t="s">
        <v>18</v>
      </c>
      <c r="Z29" s="113" t="s">
        <v>18</v>
      </c>
      <c r="AA29" s="353" t="s">
        <v>18</v>
      </c>
      <c r="AB29" s="354" t="s">
        <v>225</v>
      </c>
      <c r="AC29" s="354" t="s">
        <v>226</v>
      </c>
      <c r="AD29" s="369" t="s">
        <v>226</v>
      </c>
    </row>
    <row r="30" spans="1:30" ht="12.75" x14ac:dyDescent="0.2">
      <c r="A30" s="452" t="s">
        <v>604</v>
      </c>
      <c r="B30" s="305" t="str">
        <f t="shared" si="0"/>
        <v>-</v>
      </c>
      <c r="C30" s="306" t="str">
        <f t="shared" si="1"/>
        <v>x</v>
      </c>
      <c r="D30" s="306" t="str">
        <f t="shared" si="2"/>
        <v>x</v>
      </c>
      <c r="E30" s="307" t="str">
        <f t="shared" si="3"/>
        <v>x</v>
      </c>
      <c r="F30" s="308" t="s">
        <v>508</v>
      </c>
      <c r="G30" s="309" t="s">
        <v>217</v>
      </c>
      <c r="H30" s="310" t="s">
        <v>725</v>
      </c>
      <c r="I30" s="311" t="s">
        <v>321</v>
      </c>
      <c r="J30" s="309" t="s">
        <v>595</v>
      </c>
      <c r="K30" s="305"/>
      <c r="L30" s="306"/>
      <c r="M30" s="306" t="s">
        <v>223</v>
      </c>
      <c r="N30" s="306" t="s">
        <v>52</v>
      </c>
      <c r="O30" s="306" t="s">
        <v>323</v>
      </c>
      <c r="P30" s="306" t="s">
        <v>327</v>
      </c>
      <c r="Q30" s="312">
        <v>7</v>
      </c>
      <c r="R30" s="313">
        <v>64</v>
      </c>
      <c r="S30" s="314">
        <v>1</v>
      </c>
      <c r="T30" s="315">
        <v>1</v>
      </c>
      <c r="U30" s="316">
        <v>1</v>
      </c>
      <c r="V30" s="317">
        <v>1</v>
      </c>
      <c r="W30" s="318" t="str">
        <f t="shared" si="4"/>
        <v>+I7+S64+E1+Z1+M1+F1+</v>
      </c>
      <c r="X30" s="306" t="s">
        <v>741</v>
      </c>
      <c r="Y30" s="175" t="s">
        <v>18</v>
      </c>
      <c r="Z30" s="26" t="s">
        <v>18</v>
      </c>
      <c r="AA30" s="305" t="s">
        <v>18</v>
      </c>
      <c r="AB30" s="306" t="s">
        <v>225</v>
      </c>
      <c r="AC30" s="306" t="s">
        <v>226</v>
      </c>
      <c r="AD30" s="321" t="s">
        <v>226</v>
      </c>
    </row>
    <row r="31" spans="1:30" ht="12.75" x14ac:dyDescent="0.2">
      <c r="A31" s="452" t="s">
        <v>604</v>
      </c>
      <c r="B31" s="305" t="str">
        <f t="shared" si="0"/>
        <v>-</v>
      </c>
      <c r="C31" s="306" t="str">
        <f t="shared" si="1"/>
        <v>x</v>
      </c>
      <c r="D31" s="306" t="str">
        <f t="shared" si="2"/>
        <v>x</v>
      </c>
      <c r="E31" s="307" t="str">
        <f t="shared" si="3"/>
        <v>x</v>
      </c>
      <c r="F31" s="308" t="s">
        <v>509</v>
      </c>
      <c r="G31" s="309"/>
      <c r="H31" s="310" t="s">
        <v>725</v>
      </c>
      <c r="I31" s="311" t="s">
        <v>321</v>
      </c>
      <c r="J31" s="309" t="s">
        <v>597</v>
      </c>
      <c r="K31" s="305"/>
      <c r="L31" s="306"/>
      <c r="M31" s="306" t="s">
        <v>223</v>
      </c>
      <c r="N31" s="306" t="s">
        <v>52</v>
      </c>
      <c r="O31" s="306" t="s">
        <v>323</v>
      </c>
      <c r="P31" s="306" t="s">
        <v>324</v>
      </c>
      <c r="Q31" s="312">
        <v>7</v>
      </c>
      <c r="R31" s="313">
        <v>63</v>
      </c>
      <c r="S31" s="314">
        <v>1</v>
      </c>
      <c r="T31" s="315">
        <v>1</v>
      </c>
      <c r="U31" s="316">
        <v>1</v>
      </c>
      <c r="V31" s="317">
        <v>1</v>
      </c>
      <c r="W31" s="318" t="str">
        <f t="shared" si="4"/>
        <v>+I7+S63+E1+Z1+M1+F1+</v>
      </c>
      <c r="X31" s="306" t="s">
        <v>741</v>
      </c>
      <c r="Y31" s="175" t="s">
        <v>18</v>
      </c>
      <c r="Z31" s="26" t="s">
        <v>18</v>
      </c>
      <c r="AA31" s="305" t="s">
        <v>18</v>
      </c>
      <c r="AB31" s="306" t="s">
        <v>225</v>
      </c>
      <c r="AC31" s="306" t="s">
        <v>226</v>
      </c>
      <c r="AD31" s="321" t="s">
        <v>226</v>
      </c>
    </row>
    <row r="32" spans="1:30" ht="12.75" x14ac:dyDescent="0.2">
      <c r="A32" s="452" t="s">
        <v>604</v>
      </c>
      <c r="B32" s="305" t="str">
        <f t="shared" si="0"/>
        <v>-</v>
      </c>
      <c r="C32" s="306" t="str">
        <f t="shared" si="1"/>
        <v>x</v>
      </c>
      <c r="D32" s="306" t="str">
        <f t="shared" si="2"/>
        <v>x</v>
      </c>
      <c r="E32" s="307" t="str">
        <f t="shared" si="3"/>
        <v>x</v>
      </c>
      <c r="F32" s="308" t="s">
        <v>511</v>
      </c>
      <c r="G32" s="309"/>
      <c r="H32" s="310" t="s">
        <v>725</v>
      </c>
      <c r="I32" s="311" t="s">
        <v>321</v>
      </c>
      <c r="J32" s="309" t="s">
        <v>606</v>
      </c>
      <c r="K32" s="305"/>
      <c r="L32" s="306"/>
      <c r="M32" s="306" t="s">
        <v>223</v>
      </c>
      <c r="N32" s="306" t="s">
        <v>52</v>
      </c>
      <c r="O32" s="306" t="s">
        <v>323</v>
      </c>
      <c r="P32" s="306" t="s">
        <v>320</v>
      </c>
      <c r="Q32" s="312">
        <v>7</v>
      </c>
      <c r="R32" s="313">
        <v>64</v>
      </c>
      <c r="S32" s="314">
        <v>1</v>
      </c>
      <c r="T32" s="315">
        <v>1</v>
      </c>
      <c r="U32" s="316">
        <v>1</v>
      </c>
      <c r="V32" s="317">
        <v>1</v>
      </c>
      <c r="W32" s="318" t="str">
        <f t="shared" si="4"/>
        <v>+I7+S64+E1+Z1+M1+F1+</v>
      </c>
      <c r="X32" s="306" t="s">
        <v>741</v>
      </c>
      <c r="Y32" s="175" t="s">
        <v>18</v>
      </c>
      <c r="Z32" s="26" t="s">
        <v>18</v>
      </c>
      <c r="AA32" s="305" t="s">
        <v>18</v>
      </c>
      <c r="AB32" s="306" t="s">
        <v>225</v>
      </c>
      <c r="AC32" s="306" t="s">
        <v>226</v>
      </c>
      <c r="AD32" s="321" t="s">
        <v>226</v>
      </c>
    </row>
    <row r="33" spans="1:30" ht="13.5" thickBot="1" x14ac:dyDescent="0.25">
      <c r="A33" s="451" t="s">
        <v>604</v>
      </c>
      <c r="B33" s="372" t="str">
        <f t="shared" si="0"/>
        <v>-</v>
      </c>
      <c r="C33" s="373" t="str">
        <f t="shared" si="1"/>
        <v>x</v>
      </c>
      <c r="D33" s="373" t="str">
        <f t="shared" si="2"/>
        <v>x</v>
      </c>
      <c r="E33" s="374" t="str">
        <f t="shared" si="3"/>
        <v>x</v>
      </c>
      <c r="F33" s="375" t="s">
        <v>510</v>
      </c>
      <c r="G33" s="376" t="s">
        <v>217</v>
      </c>
      <c r="H33" s="389" t="s">
        <v>725</v>
      </c>
      <c r="I33" s="378" t="s">
        <v>321</v>
      </c>
      <c r="J33" s="376" t="s">
        <v>606</v>
      </c>
      <c r="K33" s="372"/>
      <c r="L33" s="373"/>
      <c r="M33" s="373" t="s">
        <v>223</v>
      </c>
      <c r="N33" s="373" t="s">
        <v>52</v>
      </c>
      <c r="O33" s="373" t="s">
        <v>323</v>
      </c>
      <c r="P33" s="373" t="s">
        <v>320</v>
      </c>
      <c r="Q33" s="379">
        <v>7</v>
      </c>
      <c r="R33" s="304">
        <v>64</v>
      </c>
      <c r="S33" s="380">
        <v>1</v>
      </c>
      <c r="T33" s="381">
        <v>1</v>
      </c>
      <c r="U33" s="382">
        <v>1</v>
      </c>
      <c r="V33" s="383">
        <v>1</v>
      </c>
      <c r="W33" s="384" t="str">
        <f t="shared" si="4"/>
        <v>+I7+S64+E1+Z1+M1+F1+</v>
      </c>
      <c r="X33" s="373" t="s">
        <v>741</v>
      </c>
      <c r="Y33" s="28" t="s">
        <v>18</v>
      </c>
      <c r="Z33" s="29" t="s">
        <v>18</v>
      </c>
      <c r="AA33" s="372" t="s">
        <v>18</v>
      </c>
      <c r="AB33" s="373" t="s">
        <v>225</v>
      </c>
      <c r="AC33" s="373" t="s">
        <v>226</v>
      </c>
      <c r="AD33" s="387" t="s">
        <v>226</v>
      </c>
    </row>
    <row r="34" spans="1:30" ht="12.75" x14ac:dyDescent="0.2">
      <c r="A34" s="391" t="s">
        <v>807</v>
      </c>
      <c r="B34" s="353" t="str">
        <f t="shared" si="0"/>
        <v>x</v>
      </c>
      <c r="C34" s="354" t="str">
        <f t="shared" si="1"/>
        <v>x</v>
      </c>
      <c r="D34" s="354" t="str">
        <f t="shared" si="2"/>
        <v>x</v>
      </c>
      <c r="E34" s="355" t="str">
        <f t="shared" si="3"/>
        <v>x</v>
      </c>
      <c r="F34" s="356" t="s">
        <v>802</v>
      </c>
      <c r="G34" s="357" t="s">
        <v>829</v>
      </c>
      <c r="H34" s="358" t="s">
        <v>726</v>
      </c>
      <c r="I34" s="359" t="s">
        <v>600</v>
      </c>
      <c r="J34" s="357" t="s">
        <v>601</v>
      </c>
      <c r="K34" s="353"/>
      <c r="L34" s="354"/>
      <c r="M34" s="354" t="s">
        <v>223</v>
      </c>
      <c r="N34" s="354"/>
      <c r="O34" s="354" t="s">
        <v>754</v>
      </c>
      <c r="P34" s="354" t="s">
        <v>327</v>
      </c>
      <c r="Q34" s="360">
        <v>7</v>
      </c>
      <c r="R34" s="361">
        <v>65</v>
      </c>
      <c r="S34" s="362">
        <v>1</v>
      </c>
      <c r="T34" s="363" t="s">
        <v>18</v>
      </c>
      <c r="U34" s="364">
        <v>4</v>
      </c>
      <c r="V34" s="365">
        <v>1</v>
      </c>
      <c r="W34" s="366" t="str">
        <f t="shared" si="4"/>
        <v>+I7+S65+E1+M4+F1+</v>
      </c>
      <c r="X34" s="367" t="s">
        <v>602</v>
      </c>
      <c r="Y34" s="112" t="s">
        <v>18</v>
      </c>
      <c r="Z34" s="113" t="s">
        <v>18</v>
      </c>
      <c r="AA34" s="353" t="s">
        <v>724</v>
      </c>
      <c r="AB34" s="354" t="s">
        <v>724</v>
      </c>
      <c r="AC34" s="354" t="s">
        <v>724</v>
      </c>
      <c r="AD34" s="369" t="s">
        <v>724</v>
      </c>
    </row>
    <row r="35" spans="1:30" s="324" customFormat="1" ht="12.75" x14ac:dyDescent="0.2">
      <c r="A35" s="452" t="s">
        <v>807</v>
      </c>
      <c r="B35" s="393" t="str">
        <f t="shared" si="0"/>
        <v>x</v>
      </c>
      <c r="C35" s="394" t="str">
        <f t="shared" si="1"/>
        <v>x</v>
      </c>
      <c r="D35" s="394" t="str">
        <f t="shared" si="2"/>
        <v>x</v>
      </c>
      <c r="E35" s="395" t="str">
        <f t="shared" si="3"/>
        <v>x</v>
      </c>
      <c r="F35" s="411" t="s">
        <v>804</v>
      </c>
      <c r="G35" s="396" t="s">
        <v>1102</v>
      </c>
      <c r="H35" s="397" t="s">
        <v>603</v>
      </c>
      <c r="I35" s="412" t="s">
        <v>321</v>
      </c>
      <c r="J35" s="413" t="s">
        <v>608</v>
      </c>
      <c r="K35" s="414"/>
      <c r="L35" s="415"/>
      <c r="M35" s="415" t="s">
        <v>223</v>
      </c>
      <c r="N35" s="415"/>
      <c r="O35" s="415" t="s">
        <v>754</v>
      </c>
      <c r="P35" s="415" t="s">
        <v>327</v>
      </c>
      <c r="Q35" s="416">
        <v>7</v>
      </c>
      <c r="R35" s="417">
        <v>66</v>
      </c>
      <c r="S35" s="418">
        <v>1</v>
      </c>
      <c r="T35" s="419">
        <v>1</v>
      </c>
      <c r="U35" s="420">
        <v>1</v>
      </c>
      <c r="V35" s="421">
        <v>1</v>
      </c>
      <c r="W35" s="422" t="str">
        <f t="shared" si="4"/>
        <v>+I7+S66+E1+Z1+M1+F1+</v>
      </c>
      <c r="X35" s="398" t="s">
        <v>741</v>
      </c>
      <c r="Y35" s="523" t="s">
        <v>18</v>
      </c>
      <c r="Z35" s="539" t="s">
        <v>18</v>
      </c>
      <c r="AA35" s="393" t="s">
        <v>224</v>
      </c>
      <c r="AB35" s="394" t="s">
        <v>225</v>
      </c>
      <c r="AC35" s="394" t="s">
        <v>226</v>
      </c>
      <c r="AD35" s="399" t="s">
        <v>226</v>
      </c>
    </row>
    <row r="36" spans="1:30" s="324" customFormat="1" ht="14.45" customHeight="1" x14ac:dyDescent="0.2">
      <c r="A36" s="452" t="s">
        <v>807</v>
      </c>
      <c r="B36" s="393" t="str">
        <f t="shared" si="0"/>
        <v>x</v>
      </c>
      <c r="C36" s="394" t="str">
        <f t="shared" si="1"/>
        <v>x</v>
      </c>
      <c r="D36" s="394" t="str">
        <f t="shared" si="2"/>
        <v>x</v>
      </c>
      <c r="E36" s="395" t="str">
        <f t="shared" si="3"/>
        <v>x</v>
      </c>
      <c r="F36" s="411" t="s">
        <v>805</v>
      </c>
      <c r="G36" s="396" t="s">
        <v>1103</v>
      </c>
      <c r="H36" s="397" t="s">
        <v>603</v>
      </c>
      <c r="I36" s="412" t="s">
        <v>321</v>
      </c>
      <c r="J36" s="413" t="s">
        <v>609</v>
      </c>
      <c r="K36" s="414"/>
      <c r="L36" s="415"/>
      <c r="M36" s="415" t="s">
        <v>223</v>
      </c>
      <c r="N36" s="415"/>
      <c r="O36" s="415" t="s">
        <v>754</v>
      </c>
      <c r="P36" s="415" t="s">
        <v>327</v>
      </c>
      <c r="Q36" s="416">
        <v>7</v>
      </c>
      <c r="R36" s="417">
        <v>66</v>
      </c>
      <c r="S36" s="418">
        <v>1</v>
      </c>
      <c r="T36" s="419">
        <v>1</v>
      </c>
      <c r="U36" s="420">
        <v>1</v>
      </c>
      <c r="V36" s="421">
        <v>1</v>
      </c>
      <c r="W36" s="422" t="str">
        <f t="shared" si="4"/>
        <v>+I7+S66+E1+Z1+M1+F1+</v>
      </c>
      <c r="X36" s="398" t="s">
        <v>741</v>
      </c>
      <c r="Y36" s="523" t="s">
        <v>18</v>
      </c>
      <c r="Z36" s="539" t="s">
        <v>18</v>
      </c>
      <c r="AA36" s="393" t="s">
        <v>224</v>
      </c>
      <c r="AB36" s="394" t="s">
        <v>225</v>
      </c>
      <c r="AC36" s="394" t="s">
        <v>226</v>
      </c>
      <c r="AD36" s="399" t="s">
        <v>226</v>
      </c>
    </row>
    <row r="37" spans="1:30" s="324" customFormat="1" ht="12.75" x14ac:dyDescent="0.2">
      <c r="A37" s="452" t="s">
        <v>807</v>
      </c>
      <c r="B37" s="393" t="str">
        <f t="shared" si="0"/>
        <v>x</v>
      </c>
      <c r="C37" s="394" t="str">
        <f t="shared" si="1"/>
        <v>x</v>
      </c>
      <c r="D37" s="394" t="str">
        <f t="shared" si="2"/>
        <v>x</v>
      </c>
      <c r="E37" s="395" t="str">
        <f t="shared" si="3"/>
        <v>x</v>
      </c>
      <c r="F37" s="411" t="s">
        <v>806</v>
      </c>
      <c r="G37" s="396" t="s">
        <v>1104</v>
      </c>
      <c r="H37" s="397" t="s">
        <v>603</v>
      </c>
      <c r="I37" s="412" t="s">
        <v>321</v>
      </c>
      <c r="J37" s="413" t="s">
        <v>605</v>
      </c>
      <c r="K37" s="414"/>
      <c r="L37" s="415"/>
      <c r="M37" s="415" t="s">
        <v>223</v>
      </c>
      <c r="N37" s="415"/>
      <c r="O37" s="415" t="s">
        <v>754</v>
      </c>
      <c r="P37" s="415" t="s">
        <v>327</v>
      </c>
      <c r="Q37" s="416">
        <v>7</v>
      </c>
      <c r="R37" s="417">
        <v>66</v>
      </c>
      <c r="S37" s="418">
        <v>1</v>
      </c>
      <c r="T37" s="419">
        <v>1</v>
      </c>
      <c r="U37" s="420">
        <v>1</v>
      </c>
      <c r="V37" s="421">
        <v>1</v>
      </c>
      <c r="W37" s="422" t="str">
        <f t="shared" si="4"/>
        <v>+I7+S66+E1+Z1+M1+F1+</v>
      </c>
      <c r="X37" s="398" t="s">
        <v>741</v>
      </c>
      <c r="Y37" s="523" t="s">
        <v>18</v>
      </c>
      <c r="Z37" s="539" t="s">
        <v>18</v>
      </c>
      <c r="AA37" s="393" t="s">
        <v>224</v>
      </c>
      <c r="AB37" s="394" t="s">
        <v>225</v>
      </c>
      <c r="AC37" s="394" t="s">
        <v>226</v>
      </c>
      <c r="AD37" s="399" t="s">
        <v>226</v>
      </c>
    </row>
    <row r="38" spans="1:30" s="324" customFormat="1" ht="12.75" x14ac:dyDescent="0.2">
      <c r="A38" s="452" t="s">
        <v>807</v>
      </c>
      <c r="B38" s="393" t="str">
        <f t="shared" si="0"/>
        <v>x</v>
      </c>
      <c r="C38" s="394" t="str">
        <f t="shared" si="1"/>
        <v>x</v>
      </c>
      <c r="D38" s="394" t="str">
        <f t="shared" si="2"/>
        <v>x</v>
      </c>
      <c r="E38" s="395" t="str">
        <f t="shared" si="3"/>
        <v>x</v>
      </c>
      <c r="F38" s="411" t="s">
        <v>803</v>
      </c>
      <c r="G38" s="396" t="s">
        <v>810</v>
      </c>
      <c r="H38" s="397" t="s">
        <v>603</v>
      </c>
      <c r="I38" s="412" t="s">
        <v>321</v>
      </c>
      <c r="J38" s="413" t="s">
        <v>322</v>
      </c>
      <c r="K38" s="414"/>
      <c r="L38" s="415"/>
      <c r="M38" s="415" t="s">
        <v>223</v>
      </c>
      <c r="N38" s="415"/>
      <c r="O38" s="415" t="s">
        <v>754</v>
      </c>
      <c r="P38" s="415" t="s">
        <v>327</v>
      </c>
      <c r="Q38" s="423">
        <v>7</v>
      </c>
      <c r="R38" s="424">
        <v>66</v>
      </c>
      <c r="S38" s="425">
        <v>1</v>
      </c>
      <c r="T38" s="426">
        <v>1</v>
      </c>
      <c r="U38" s="427">
        <v>1</v>
      </c>
      <c r="V38" s="428">
        <v>1</v>
      </c>
      <c r="W38" s="422" t="str">
        <f t="shared" si="4"/>
        <v>+I7+S66+E1+Z1+M1+F1+</v>
      </c>
      <c r="X38" s="398" t="s">
        <v>741</v>
      </c>
      <c r="Y38" s="523" t="s">
        <v>18</v>
      </c>
      <c r="Z38" s="539" t="s">
        <v>18</v>
      </c>
      <c r="AA38" s="393" t="s">
        <v>224</v>
      </c>
      <c r="AB38" s="394" t="s">
        <v>225</v>
      </c>
      <c r="AC38" s="394" t="s">
        <v>226</v>
      </c>
      <c r="AD38" s="399" t="s">
        <v>226</v>
      </c>
    </row>
    <row r="39" spans="1:30" s="324" customFormat="1" ht="12.75" x14ac:dyDescent="0.2">
      <c r="A39" s="452" t="s">
        <v>807</v>
      </c>
      <c r="B39" s="393" t="str">
        <f t="shared" si="0"/>
        <v>x</v>
      </c>
      <c r="C39" s="394" t="str">
        <f t="shared" si="1"/>
        <v>x</v>
      </c>
      <c r="D39" s="394" t="str">
        <f t="shared" si="2"/>
        <v>x</v>
      </c>
      <c r="E39" s="395" t="str">
        <f t="shared" si="3"/>
        <v>x</v>
      </c>
      <c r="F39" s="411" t="s">
        <v>1001</v>
      </c>
      <c r="G39" s="396" t="s">
        <v>1629</v>
      </c>
      <c r="H39" s="397" t="s">
        <v>603</v>
      </c>
      <c r="I39" s="412" t="s">
        <v>282</v>
      </c>
      <c r="J39" s="413" t="s">
        <v>301</v>
      </c>
      <c r="K39" s="414"/>
      <c r="L39" s="415"/>
      <c r="M39" s="415" t="s">
        <v>223</v>
      </c>
      <c r="N39" s="415"/>
      <c r="O39" s="415" t="s">
        <v>754</v>
      </c>
      <c r="P39" s="415" t="s">
        <v>327</v>
      </c>
      <c r="Q39" s="416">
        <v>7</v>
      </c>
      <c r="R39" s="417">
        <v>67</v>
      </c>
      <c r="S39" s="418">
        <v>1</v>
      </c>
      <c r="T39" s="419">
        <v>1</v>
      </c>
      <c r="U39" s="420">
        <v>4</v>
      </c>
      <c r="V39" s="421">
        <v>1</v>
      </c>
      <c r="W39" s="422" t="str">
        <f t="shared" si="4"/>
        <v>+I7+S67+E1+Z1+M4+F1+</v>
      </c>
      <c r="X39" s="398" t="s">
        <v>741</v>
      </c>
      <c r="Y39" s="523" t="s">
        <v>18</v>
      </c>
      <c r="Z39" s="539" t="s">
        <v>18</v>
      </c>
      <c r="AA39" s="393" t="s">
        <v>224</v>
      </c>
      <c r="AB39" s="394" t="s">
        <v>225</v>
      </c>
      <c r="AC39" s="394" t="s">
        <v>226</v>
      </c>
      <c r="AD39" s="399" t="s">
        <v>226</v>
      </c>
    </row>
    <row r="40" spans="1:30" ht="12.75" x14ac:dyDescent="0.2">
      <c r="A40" s="452" t="s">
        <v>807</v>
      </c>
      <c r="B40" s="305" t="str">
        <f t="shared" si="0"/>
        <v>x</v>
      </c>
      <c r="C40" s="306" t="str">
        <f t="shared" si="1"/>
        <v>x</v>
      </c>
      <c r="D40" s="306" t="str">
        <f t="shared" si="2"/>
        <v>x</v>
      </c>
      <c r="E40" s="307" t="str">
        <f t="shared" si="3"/>
        <v>x</v>
      </c>
      <c r="F40" s="308" t="s">
        <v>801</v>
      </c>
      <c r="G40" s="309" t="s">
        <v>830</v>
      </c>
      <c r="H40" s="370" t="s">
        <v>726</v>
      </c>
      <c r="I40" s="311" t="s">
        <v>600</v>
      </c>
      <c r="J40" s="309" t="s">
        <v>610</v>
      </c>
      <c r="K40" s="305"/>
      <c r="L40" s="306"/>
      <c r="M40" s="306" t="s">
        <v>223</v>
      </c>
      <c r="N40" s="306"/>
      <c r="O40" s="306" t="s">
        <v>754</v>
      </c>
      <c r="P40" s="306" t="s">
        <v>628</v>
      </c>
      <c r="Q40" s="312">
        <v>7</v>
      </c>
      <c r="R40" s="313">
        <v>65</v>
      </c>
      <c r="S40" s="314">
        <v>1</v>
      </c>
      <c r="T40" s="315" t="s">
        <v>18</v>
      </c>
      <c r="U40" s="316">
        <v>4</v>
      </c>
      <c r="V40" s="317">
        <v>1</v>
      </c>
      <c r="W40" s="318" t="str">
        <f t="shared" si="4"/>
        <v>+I7+S65+E1+M4+F1+</v>
      </c>
      <c r="X40" s="371" t="s">
        <v>602</v>
      </c>
      <c r="Y40" s="175" t="s">
        <v>18</v>
      </c>
      <c r="Z40" s="26" t="s">
        <v>18</v>
      </c>
      <c r="AA40" s="305" t="s">
        <v>724</v>
      </c>
      <c r="AB40" s="306" t="s">
        <v>724</v>
      </c>
      <c r="AC40" s="306" t="s">
        <v>724</v>
      </c>
      <c r="AD40" s="321" t="s">
        <v>724</v>
      </c>
    </row>
    <row r="41" spans="1:30" s="324" customFormat="1" ht="12.75" x14ac:dyDescent="0.2">
      <c r="A41" s="452" t="s">
        <v>807</v>
      </c>
      <c r="B41" s="393" t="str">
        <f t="shared" si="0"/>
        <v>x</v>
      </c>
      <c r="C41" s="394" t="str">
        <f t="shared" si="1"/>
        <v>x</v>
      </c>
      <c r="D41" s="394" t="str">
        <f t="shared" si="2"/>
        <v>x</v>
      </c>
      <c r="E41" s="395" t="str">
        <f t="shared" si="3"/>
        <v>x</v>
      </c>
      <c r="F41" s="411" t="s">
        <v>617</v>
      </c>
      <c r="G41" s="396" t="s">
        <v>1102</v>
      </c>
      <c r="H41" s="397" t="s">
        <v>603</v>
      </c>
      <c r="I41" s="412" t="s">
        <v>321</v>
      </c>
      <c r="J41" s="413" t="s">
        <v>608</v>
      </c>
      <c r="K41" s="414"/>
      <c r="L41" s="415"/>
      <c r="M41" s="415" t="s">
        <v>223</v>
      </c>
      <c r="N41" s="415"/>
      <c r="O41" s="415" t="s">
        <v>754</v>
      </c>
      <c r="P41" s="415" t="s">
        <v>327</v>
      </c>
      <c r="Q41" s="416">
        <v>7</v>
      </c>
      <c r="R41" s="417">
        <v>66</v>
      </c>
      <c r="S41" s="418">
        <v>1</v>
      </c>
      <c r="T41" s="419">
        <v>1</v>
      </c>
      <c r="U41" s="420">
        <v>1</v>
      </c>
      <c r="V41" s="421">
        <v>1</v>
      </c>
      <c r="W41" s="422" t="str">
        <f t="shared" si="4"/>
        <v>+I7+S66+E1+Z1+M1+F1+</v>
      </c>
      <c r="X41" s="398" t="s">
        <v>741</v>
      </c>
      <c r="Y41" s="523" t="s">
        <v>18</v>
      </c>
      <c r="Z41" s="539" t="s">
        <v>18</v>
      </c>
      <c r="AA41" s="393" t="s">
        <v>224</v>
      </c>
      <c r="AB41" s="394" t="s">
        <v>225</v>
      </c>
      <c r="AC41" s="394" t="s">
        <v>226</v>
      </c>
      <c r="AD41" s="399" t="s">
        <v>226</v>
      </c>
    </row>
    <row r="42" spans="1:30" s="324" customFormat="1" ht="12.75" x14ac:dyDescent="0.2">
      <c r="A42" s="452" t="s">
        <v>807</v>
      </c>
      <c r="B42" s="393" t="str">
        <f t="shared" si="0"/>
        <v>x</v>
      </c>
      <c r="C42" s="394" t="str">
        <f t="shared" si="1"/>
        <v>x</v>
      </c>
      <c r="D42" s="394" t="str">
        <f t="shared" si="2"/>
        <v>x</v>
      </c>
      <c r="E42" s="395" t="str">
        <f t="shared" si="3"/>
        <v>x</v>
      </c>
      <c r="F42" s="411" t="s">
        <v>618</v>
      </c>
      <c r="G42" s="396" t="s">
        <v>1103</v>
      </c>
      <c r="H42" s="397" t="s">
        <v>603</v>
      </c>
      <c r="I42" s="412" t="s">
        <v>321</v>
      </c>
      <c r="J42" s="413" t="s">
        <v>609</v>
      </c>
      <c r="K42" s="414"/>
      <c r="L42" s="415"/>
      <c r="M42" s="415" t="s">
        <v>223</v>
      </c>
      <c r="N42" s="415"/>
      <c r="O42" s="415" t="s">
        <v>754</v>
      </c>
      <c r="P42" s="415" t="s">
        <v>327</v>
      </c>
      <c r="Q42" s="416">
        <v>7</v>
      </c>
      <c r="R42" s="417">
        <v>66</v>
      </c>
      <c r="S42" s="418">
        <v>1</v>
      </c>
      <c r="T42" s="419">
        <v>1</v>
      </c>
      <c r="U42" s="420">
        <v>1</v>
      </c>
      <c r="V42" s="421">
        <v>1</v>
      </c>
      <c r="W42" s="422" t="str">
        <f t="shared" si="4"/>
        <v>+I7+S66+E1+Z1+M1+F1+</v>
      </c>
      <c r="X42" s="398" t="s">
        <v>741</v>
      </c>
      <c r="Y42" s="523" t="s">
        <v>18</v>
      </c>
      <c r="Z42" s="539" t="s">
        <v>18</v>
      </c>
      <c r="AA42" s="393" t="s">
        <v>224</v>
      </c>
      <c r="AB42" s="394" t="s">
        <v>225</v>
      </c>
      <c r="AC42" s="394" t="s">
        <v>226</v>
      </c>
      <c r="AD42" s="399" t="s">
        <v>226</v>
      </c>
    </row>
    <row r="43" spans="1:30" s="324" customFormat="1" ht="14.45" customHeight="1" x14ac:dyDescent="0.2">
      <c r="A43" s="452" t="s">
        <v>807</v>
      </c>
      <c r="B43" s="393" t="str">
        <f t="shared" si="0"/>
        <v>x</v>
      </c>
      <c r="C43" s="394" t="str">
        <f t="shared" si="1"/>
        <v>x</v>
      </c>
      <c r="D43" s="394" t="str">
        <f t="shared" si="2"/>
        <v>x</v>
      </c>
      <c r="E43" s="395" t="str">
        <f t="shared" si="3"/>
        <v>x</v>
      </c>
      <c r="F43" s="411" t="s">
        <v>615</v>
      </c>
      <c r="G43" s="396" t="s">
        <v>1104</v>
      </c>
      <c r="H43" s="397" t="s">
        <v>603</v>
      </c>
      <c r="I43" s="412" t="s">
        <v>321</v>
      </c>
      <c r="J43" s="413" t="s">
        <v>605</v>
      </c>
      <c r="K43" s="414"/>
      <c r="L43" s="415"/>
      <c r="M43" s="415" t="s">
        <v>223</v>
      </c>
      <c r="N43" s="415"/>
      <c r="O43" s="415" t="s">
        <v>754</v>
      </c>
      <c r="P43" s="415" t="s">
        <v>327</v>
      </c>
      <c r="Q43" s="416">
        <v>7</v>
      </c>
      <c r="R43" s="417">
        <v>66</v>
      </c>
      <c r="S43" s="418">
        <v>1</v>
      </c>
      <c r="T43" s="419">
        <v>1</v>
      </c>
      <c r="U43" s="420">
        <v>1</v>
      </c>
      <c r="V43" s="421">
        <v>1</v>
      </c>
      <c r="W43" s="422" t="str">
        <f t="shared" si="4"/>
        <v>+I7+S66+E1+Z1+M1+F1+</v>
      </c>
      <c r="X43" s="398" t="s">
        <v>741</v>
      </c>
      <c r="Y43" s="523" t="s">
        <v>18</v>
      </c>
      <c r="Z43" s="539" t="s">
        <v>18</v>
      </c>
      <c r="AA43" s="393" t="s">
        <v>224</v>
      </c>
      <c r="AB43" s="394" t="s">
        <v>225</v>
      </c>
      <c r="AC43" s="394" t="s">
        <v>226</v>
      </c>
      <c r="AD43" s="399" t="s">
        <v>226</v>
      </c>
    </row>
    <row r="44" spans="1:30" s="324" customFormat="1" ht="12.75" x14ac:dyDescent="0.2">
      <c r="A44" s="452" t="s">
        <v>807</v>
      </c>
      <c r="B44" s="393" t="str">
        <f t="shared" si="0"/>
        <v>x</v>
      </c>
      <c r="C44" s="394" t="str">
        <f t="shared" si="1"/>
        <v>x</v>
      </c>
      <c r="D44" s="394" t="str">
        <f t="shared" si="2"/>
        <v>x</v>
      </c>
      <c r="E44" s="395" t="str">
        <f t="shared" si="3"/>
        <v>x</v>
      </c>
      <c r="F44" s="411" t="s">
        <v>616</v>
      </c>
      <c r="G44" s="396" t="s">
        <v>810</v>
      </c>
      <c r="H44" s="397" t="s">
        <v>603</v>
      </c>
      <c r="I44" s="412" t="s">
        <v>321</v>
      </c>
      <c r="J44" s="413" t="s">
        <v>322</v>
      </c>
      <c r="K44" s="414"/>
      <c r="L44" s="415"/>
      <c r="M44" s="415" t="s">
        <v>223</v>
      </c>
      <c r="N44" s="415"/>
      <c r="O44" s="415" t="s">
        <v>754</v>
      </c>
      <c r="P44" s="415" t="s">
        <v>628</v>
      </c>
      <c r="Q44" s="416">
        <v>7</v>
      </c>
      <c r="R44" s="417">
        <v>66</v>
      </c>
      <c r="S44" s="418">
        <v>1</v>
      </c>
      <c r="T44" s="419">
        <v>1</v>
      </c>
      <c r="U44" s="420">
        <v>1</v>
      </c>
      <c r="V44" s="421">
        <v>1</v>
      </c>
      <c r="W44" s="422" t="str">
        <f t="shared" si="4"/>
        <v>+I7+S66+E1+Z1+M1+F1+</v>
      </c>
      <c r="X44" s="398" t="s">
        <v>741</v>
      </c>
      <c r="Y44" s="523" t="s">
        <v>18</v>
      </c>
      <c r="Z44" s="539" t="s">
        <v>18</v>
      </c>
      <c r="AA44" s="393" t="s">
        <v>224</v>
      </c>
      <c r="AB44" s="394" t="s">
        <v>225</v>
      </c>
      <c r="AC44" s="394" t="s">
        <v>226</v>
      </c>
      <c r="AD44" s="399" t="s">
        <v>226</v>
      </c>
    </row>
    <row r="45" spans="1:30" s="324" customFormat="1" ht="13.5" thickBot="1" x14ac:dyDescent="0.25">
      <c r="A45" s="451" t="s">
        <v>807</v>
      </c>
      <c r="B45" s="400" t="str">
        <f t="shared" si="0"/>
        <v>x</v>
      </c>
      <c r="C45" s="401" t="str">
        <f t="shared" si="1"/>
        <v>x</v>
      </c>
      <c r="D45" s="401" t="str">
        <f t="shared" si="2"/>
        <v>x</v>
      </c>
      <c r="E45" s="402" t="str">
        <f t="shared" si="3"/>
        <v>x</v>
      </c>
      <c r="F45" s="429" t="s">
        <v>1000</v>
      </c>
      <c r="G45" s="403" t="s">
        <v>1629</v>
      </c>
      <c r="H45" s="404" t="s">
        <v>603</v>
      </c>
      <c r="I45" s="430" t="s">
        <v>282</v>
      </c>
      <c r="J45" s="431" t="s">
        <v>301</v>
      </c>
      <c r="K45" s="432"/>
      <c r="L45" s="433"/>
      <c r="M45" s="433" t="s">
        <v>223</v>
      </c>
      <c r="N45" s="433"/>
      <c r="O45" s="433" t="s">
        <v>754</v>
      </c>
      <c r="P45" s="433" t="s">
        <v>628</v>
      </c>
      <c r="Q45" s="434">
        <v>7</v>
      </c>
      <c r="R45" s="435">
        <v>67</v>
      </c>
      <c r="S45" s="436">
        <v>1</v>
      </c>
      <c r="T45" s="437">
        <v>1</v>
      </c>
      <c r="U45" s="438">
        <v>4</v>
      </c>
      <c r="V45" s="439">
        <v>1</v>
      </c>
      <c r="W45" s="440" t="str">
        <f t="shared" si="4"/>
        <v>+I7+S67+E1+Z1+M4+F1+</v>
      </c>
      <c r="X45" s="405" t="s">
        <v>741</v>
      </c>
      <c r="Y45" s="524" t="s">
        <v>18</v>
      </c>
      <c r="Z45" s="540" t="s">
        <v>18</v>
      </c>
      <c r="AA45" s="400" t="s">
        <v>224</v>
      </c>
      <c r="AB45" s="401" t="s">
        <v>225</v>
      </c>
      <c r="AC45" s="401" t="s">
        <v>226</v>
      </c>
      <c r="AD45" s="406" t="s">
        <v>226</v>
      </c>
    </row>
    <row r="46" spans="1:30" ht="12.75" x14ac:dyDescent="0.2">
      <c r="A46" s="391" t="s">
        <v>498</v>
      </c>
      <c r="B46" s="353" t="str">
        <f t="shared" si="0"/>
        <v>-</v>
      </c>
      <c r="C46" s="354" t="str">
        <f t="shared" si="1"/>
        <v>-</v>
      </c>
      <c r="D46" s="354" t="str">
        <f t="shared" si="2"/>
        <v>x</v>
      </c>
      <c r="E46" s="355" t="str">
        <f t="shared" si="3"/>
        <v>x</v>
      </c>
      <c r="F46" s="356" t="s">
        <v>346</v>
      </c>
      <c r="G46" s="357" t="s">
        <v>217</v>
      </c>
      <c r="H46" s="388" t="s">
        <v>725</v>
      </c>
      <c r="I46" s="359" t="s">
        <v>262</v>
      </c>
      <c r="J46" s="357" t="s">
        <v>301</v>
      </c>
      <c r="K46" s="353"/>
      <c r="L46" s="354"/>
      <c r="M46" s="354" t="s">
        <v>223</v>
      </c>
      <c r="N46" s="354"/>
      <c r="O46" s="354" t="s">
        <v>253</v>
      </c>
      <c r="P46" s="354" t="s">
        <v>987</v>
      </c>
      <c r="Q46" s="360">
        <v>7</v>
      </c>
      <c r="R46" s="361">
        <v>68</v>
      </c>
      <c r="S46" s="362">
        <v>1</v>
      </c>
      <c r="T46" s="363">
        <v>1</v>
      </c>
      <c r="U46" s="364">
        <v>4</v>
      </c>
      <c r="V46" s="365">
        <v>1</v>
      </c>
      <c r="W46" s="366" t="str">
        <f t="shared" si="4"/>
        <v>+I7+S68+E1+Z1+M4+F1+</v>
      </c>
      <c r="X46" s="354" t="s">
        <v>741</v>
      </c>
      <c r="Y46" s="112" t="s">
        <v>18</v>
      </c>
      <c r="Z46" s="113" t="s">
        <v>18</v>
      </c>
      <c r="AA46" s="353" t="s">
        <v>18</v>
      </c>
      <c r="AB46" s="354" t="s">
        <v>18</v>
      </c>
      <c r="AC46" s="354" t="s">
        <v>226</v>
      </c>
      <c r="AD46" s="369" t="s">
        <v>226</v>
      </c>
    </row>
    <row r="47" spans="1:30" ht="12.75" customHeight="1" x14ac:dyDescent="0.2">
      <c r="A47" s="452" t="s">
        <v>498</v>
      </c>
      <c r="B47" s="305" t="str">
        <f t="shared" si="0"/>
        <v>-</v>
      </c>
      <c r="C47" s="306" t="str">
        <f t="shared" si="1"/>
        <v>-</v>
      </c>
      <c r="D47" s="306" t="str">
        <f t="shared" si="2"/>
        <v>x</v>
      </c>
      <c r="E47" s="307" t="str">
        <f t="shared" si="3"/>
        <v>x</v>
      </c>
      <c r="F47" s="308" t="s">
        <v>347</v>
      </c>
      <c r="G47" s="309" t="s">
        <v>217</v>
      </c>
      <c r="H47" s="310" t="s">
        <v>725</v>
      </c>
      <c r="I47" s="311" t="s">
        <v>613</v>
      </c>
      <c r="J47" s="309" t="s">
        <v>612</v>
      </c>
      <c r="K47" s="305"/>
      <c r="L47" s="306"/>
      <c r="M47" s="306" t="s">
        <v>223</v>
      </c>
      <c r="N47" s="306"/>
      <c r="O47" s="306" t="s">
        <v>754</v>
      </c>
      <c r="P47" s="306" t="s">
        <v>627</v>
      </c>
      <c r="Q47" s="312">
        <v>7</v>
      </c>
      <c r="R47" s="313">
        <v>68</v>
      </c>
      <c r="S47" s="314">
        <v>1</v>
      </c>
      <c r="T47" s="315">
        <v>1</v>
      </c>
      <c r="U47" s="316">
        <v>4</v>
      </c>
      <c r="V47" s="317">
        <v>1</v>
      </c>
      <c r="W47" s="318" t="str">
        <f t="shared" si="4"/>
        <v>+I7+S68+E1+Z1+M4+F1+</v>
      </c>
      <c r="X47" s="306" t="s">
        <v>741</v>
      </c>
      <c r="Y47" s="175" t="s">
        <v>18</v>
      </c>
      <c r="Z47" s="26" t="s">
        <v>18</v>
      </c>
      <c r="AA47" s="305" t="s">
        <v>18</v>
      </c>
      <c r="AB47" s="306" t="s">
        <v>18</v>
      </c>
      <c r="AC47" s="306" t="s">
        <v>226</v>
      </c>
      <c r="AD47" s="321" t="s">
        <v>226</v>
      </c>
    </row>
    <row r="48" spans="1:30" ht="12.75" customHeight="1" x14ac:dyDescent="0.2">
      <c r="A48" s="452" t="s">
        <v>498</v>
      </c>
      <c r="B48" s="305" t="str">
        <f t="shared" si="0"/>
        <v>-</v>
      </c>
      <c r="C48" s="306" t="str">
        <f t="shared" si="1"/>
        <v>-</v>
      </c>
      <c r="D48" s="306" t="str">
        <f t="shared" si="2"/>
        <v>x</v>
      </c>
      <c r="E48" s="307" t="str">
        <f t="shared" si="3"/>
        <v>x</v>
      </c>
      <c r="F48" s="308" t="s">
        <v>614</v>
      </c>
      <c r="G48" s="309"/>
      <c r="H48" s="310" t="s">
        <v>725</v>
      </c>
      <c r="I48" s="311" t="s">
        <v>613</v>
      </c>
      <c r="J48" s="309" t="s">
        <v>301</v>
      </c>
      <c r="K48" s="305"/>
      <c r="L48" s="306"/>
      <c r="M48" s="306" t="s">
        <v>223</v>
      </c>
      <c r="N48" s="306"/>
      <c r="O48" s="306" t="s">
        <v>754</v>
      </c>
      <c r="P48" s="306" t="s">
        <v>799</v>
      </c>
      <c r="Q48" s="312">
        <v>7</v>
      </c>
      <c r="R48" s="313">
        <v>69</v>
      </c>
      <c r="S48" s="314">
        <v>1</v>
      </c>
      <c r="T48" s="315">
        <v>1</v>
      </c>
      <c r="U48" s="316">
        <v>4</v>
      </c>
      <c r="V48" s="317">
        <v>1</v>
      </c>
      <c r="W48" s="318" t="str">
        <f t="shared" si="4"/>
        <v>+I7+S69+E1+Z1+M4+F1+</v>
      </c>
      <c r="X48" s="306" t="s">
        <v>741</v>
      </c>
      <c r="Y48" s="175" t="s">
        <v>18</v>
      </c>
      <c r="Z48" s="26" t="s">
        <v>18</v>
      </c>
      <c r="AA48" s="305" t="s">
        <v>18</v>
      </c>
      <c r="AB48" s="306" t="s">
        <v>18</v>
      </c>
      <c r="AC48" s="306" t="s">
        <v>226</v>
      </c>
      <c r="AD48" s="321" t="s">
        <v>226</v>
      </c>
    </row>
    <row r="49" spans="1:30" ht="12.75" customHeight="1" thickBot="1" x14ac:dyDescent="0.25">
      <c r="A49" s="451" t="s">
        <v>498</v>
      </c>
      <c r="B49" s="372" t="str">
        <f t="shared" si="0"/>
        <v>-</v>
      </c>
      <c r="C49" s="373" t="str">
        <f t="shared" si="1"/>
        <v>-</v>
      </c>
      <c r="D49" s="373" t="str">
        <f t="shared" si="2"/>
        <v>x</v>
      </c>
      <c r="E49" s="374" t="str">
        <f t="shared" si="3"/>
        <v>x</v>
      </c>
      <c r="F49" s="375" t="s">
        <v>611</v>
      </c>
      <c r="G49" s="376"/>
      <c r="H49" s="389" t="s">
        <v>725</v>
      </c>
      <c r="I49" s="378" t="s">
        <v>321</v>
      </c>
      <c r="J49" s="390" t="s">
        <v>690</v>
      </c>
      <c r="K49" s="372"/>
      <c r="L49" s="373"/>
      <c r="M49" s="373" t="s">
        <v>223</v>
      </c>
      <c r="N49" s="373"/>
      <c r="O49" s="373" t="s">
        <v>754</v>
      </c>
      <c r="P49" s="373" t="s">
        <v>799</v>
      </c>
      <c r="Q49" s="379">
        <v>7</v>
      </c>
      <c r="R49" s="304">
        <v>68</v>
      </c>
      <c r="S49" s="380">
        <v>1</v>
      </c>
      <c r="T49" s="381">
        <v>1</v>
      </c>
      <c r="U49" s="382">
        <v>4</v>
      </c>
      <c r="V49" s="383">
        <v>1</v>
      </c>
      <c r="W49" s="384" t="str">
        <f t="shared" si="4"/>
        <v>+I7+S68+E1+Z1+M4+F1+</v>
      </c>
      <c r="X49" s="373" t="s">
        <v>741</v>
      </c>
      <c r="Y49" s="28" t="s">
        <v>18</v>
      </c>
      <c r="Z49" s="29" t="s">
        <v>18</v>
      </c>
      <c r="AA49" s="372" t="s">
        <v>18</v>
      </c>
      <c r="AB49" s="373" t="s">
        <v>18</v>
      </c>
      <c r="AC49" s="373" t="s">
        <v>226</v>
      </c>
      <c r="AD49" s="387" t="s">
        <v>226</v>
      </c>
    </row>
  </sheetData>
  <autoFilter ref="A3:AD49" xr:uid="{4D657DA5-B108-4ADF-82DD-6A46D4623424}"/>
  <mergeCells count="6">
    <mergeCell ref="AA2:AD2"/>
    <mergeCell ref="A2:G2"/>
    <mergeCell ref="H2:J2"/>
    <mergeCell ref="K2:P2"/>
    <mergeCell ref="Q2:W2"/>
    <mergeCell ref="X2:Z2"/>
  </mergeCells>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160C5-A84C-4FDE-B709-7138808AC66E}">
  <sheetPr>
    <tabColor rgb="FF92D050"/>
  </sheetPr>
  <dimension ref="A1:AD41"/>
  <sheetViews>
    <sheetView zoomScale="85" zoomScaleNormal="85" workbookViewId="0">
      <pane xSplit="7" ySplit="3" topLeftCell="H4" activePane="bottomRight" state="frozen"/>
      <selection pane="topRight" activeCell="I1" sqref="I1"/>
      <selection pane="bottomLeft" activeCell="A3" sqref="A3"/>
      <selection pane="bottomRight"/>
    </sheetView>
  </sheetViews>
  <sheetFormatPr defaultColWidth="8.85546875" defaultRowHeight="15" x14ac:dyDescent="0.2"/>
  <cols>
    <col min="1" max="1" width="30.7109375" style="325" customWidth="1"/>
    <col min="2" max="5" width="5.7109375" style="322" customWidth="1"/>
    <col min="6" max="6" width="25.7109375" style="322" customWidth="1"/>
    <col min="7" max="7" width="25.7109375" style="326" customWidth="1"/>
    <col min="8" max="8" width="26.28515625" style="322" customWidth="1"/>
    <col min="9" max="9" width="20.7109375" style="322" customWidth="1"/>
    <col min="10" max="10" width="20.7109375" style="327" customWidth="1"/>
    <col min="11" max="16" width="5.7109375" style="328" customWidth="1"/>
    <col min="17" max="22" width="5.7109375" style="329" customWidth="1"/>
    <col min="23" max="23" width="20.7109375" style="329" customWidth="1"/>
    <col min="24" max="24" width="20.7109375" style="328" customWidth="1"/>
    <col min="25" max="26" width="10.7109375" style="522" customWidth="1"/>
    <col min="27" max="30" width="5.7109375" style="329" customWidth="1"/>
    <col min="31" max="16384" width="8.85546875" style="322"/>
  </cols>
  <sheetData>
    <row r="1" spans="1:30" ht="13.5" thickBot="1" x14ac:dyDescent="0.25">
      <c r="A1" s="330" t="s">
        <v>351</v>
      </c>
      <c r="B1" s="330"/>
      <c r="C1" s="330"/>
      <c r="D1" s="330"/>
      <c r="E1" s="331"/>
      <c r="F1" s="331"/>
      <c r="G1" s="331"/>
      <c r="H1" s="331"/>
      <c r="I1" s="331"/>
      <c r="J1" s="331"/>
      <c r="K1" s="332"/>
      <c r="L1" s="332"/>
      <c r="M1" s="332"/>
      <c r="N1" s="333"/>
      <c r="O1" s="333"/>
      <c r="P1" s="333"/>
      <c r="Q1" s="334"/>
      <c r="R1" s="334"/>
      <c r="S1" s="334"/>
      <c r="T1" s="334"/>
      <c r="U1" s="331"/>
      <c r="V1" s="331"/>
      <c r="W1" s="334"/>
      <c r="X1" s="333"/>
      <c r="Y1" s="135"/>
      <c r="Z1" s="135"/>
      <c r="AA1" s="334"/>
      <c r="AB1" s="334"/>
      <c r="AC1" s="334"/>
      <c r="AD1" s="334"/>
    </row>
    <row r="2" spans="1:30" s="323" customFormat="1" ht="15" customHeight="1" x14ac:dyDescent="0.2">
      <c r="A2" s="646" t="s">
        <v>200</v>
      </c>
      <c r="B2" s="644"/>
      <c r="C2" s="644"/>
      <c r="D2" s="644"/>
      <c r="E2" s="644"/>
      <c r="F2" s="644"/>
      <c r="G2" s="647"/>
      <c r="H2" s="648" t="s">
        <v>201</v>
      </c>
      <c r="I2" s="649"/>
      <c r="J2" s="650"/>
      <c r="K2" s="651" t="s">
        <v>202</v>
      </c>
      <c r="L2" s="652"/>
      <c r="M2" s="652"/>
      <c r="N2" s="652"/>
      <c r="O2" s="652"/>
      <c r="P2" s="653"/>
      <c r="Q2" s="654" t="s">
        <v>1310</v>
      </c>
      <c r="R2" s="644"/>
      <c r="S2" s="644"/>
      <c r="T2" s="644"/>
      <c r="U2" s="644"/>
      <c r="V2" s="644"/>
      <c r="W2" s="647"/>
      <c r="X2" s="655" t="s">
        <v>553</v>
      </c>
      <c r="Y2" s="655"/>
      <c r="Z2" s="655"/>
      <c r="AA2" s="644" t="s">
        <v>165</v>
      </c>
      <c r="AB2" s="644"/>
      <c r="AC2" s="644"/>
      <c r="AD2" s="645"/>
    </row>
    <row r="3" spans="1:30" s="323" customFormat="1" ht="24.95" customHeight="1" thickBot="1" x14ac:dyDescent="0.25">
      <c r="A3" s="335" t="s">
        <v>203</v>
      </c>
      <c r="B3" s="336" t="s">
        <v>1384</v>
      </c>
      <c r="C3" s="337" t="s">
        <v>562</v>
      </c>
      <c r="D3" s="337" t="s">
        <v>10</v>
      </c>
      <c r="E3" s="338" t="s">
        <v>11</v>
      </c>
      <c r="F3" s="337" t="s">
        <v>204</v>
      </c>
      <c r="G3" s="339" t="s">
        <v>205</v>
      </c>
      <c r="H3" s="340" t="s">
        <v>727</v>
      </c>
      <c r="I3" s="340" t="s">
        <v>206</v>
      </c>
      <c r="J3" s="340" t="s">
        <v>207</v>
      </c>
      <c r="K3" s="341" t="s">
        <v>556</v>
      </c>
      <c r="L3" s="341" t="s">
        <v>557</v>
      </c>
      <c r="M3" s="341" t="s">
        <v>558</v>
      </c>
      <c r="N3" s="341" t="s">
        <v>559</v>
      </c>
      <c r="O3" s="341" t="s">
        <v>560</v>
      </c>
      <c r="P3" s="341" t="s">
        <v>561</v>
      </c>
      <c r="Q3" s="342" t="s">
        <v>208</v>
      </c>
      <c r="R3" s="343" t="s">
        <v>209</v>
      </c>
      <c r="S3" s="344" t="s">
        <v>210</v>
      </c>
      <c r="T3" s="345" t="s">
        <v>211</v>
      </c>
      <c r="U3" s="346" t="s">
        <v>212</v>
      </c>
      <c r="V3" s="347" t="s">
        <v>213</v>
      </c>
      <c r="W3" s="348" t="s">
        <v>215</v>
      </c>
      <c r="X3" s="349" t="s">
        <v>554</v>
      </c>
      <c r="Y3" s="109" t="s">
        <v>1783</v>
      </c>
      <c r="Z3" s="109" t="s">
        <v>555</v>
      </c>
      <c r="AA3" s="350" t="s">
        <v>1384</v>
      </c>
      <c r="AB3" s="350" t="s">
        <v>562</v>
      </c>
      <c r="AC3" s="350" t="s">
        <v>10</v>
      </c>
      <c r="AD3" s="351" t="s">
        <v>11</v>
      </c>
    </row>
    <row r="4" spans="1:30" ht="13.9" customHeight="1" x14ac:dyDescent="0.2">
      <c r="A4" s="352" t="s">
        <v>573</v>
      </c>
      <c r="B4" s="353" t="str">
        <f t="shared" ref="B4:B41" si="0">IF(AA4="-","-","x")</f>
        <v>x</v>
      </c>
      <c r="C4" s="354" t="str">
        <f t="shared" ref="C4:C41" si="1">IF(AB4="-","-","x")</f>
        <v>x</v>
      </c>
      <c r="D4" s="354" t="str">
        <f t="shared" ref="D4:D41" si="2">IF(AC4="-","-","x")</f>
        <v>x</v>
      </c>
      <c r="E4" s="355" t="str">
        <f t="shared" ref="E4:E41" si="3">IF(AD4="-","-","x")</f>
        <v>x</v>
      </c>
      <c r="F4" s="356" t="s">
        <v>571</v>
      </c>
      <c r="G4" s="357"/>
      <c r="H4" s="358" t="s">
        <v>723</v>
      </c>
      <c r="I4" s="359" t="s">
        <v>572</v>
      </c>
      <c r="J4" s="357" t="s">
        <v>18</v>
      </c>
      <c r="K4" s="353" t="s">
        <v>18</v>
      </c>
      <c r="L4" s="354" t="s">
        <v>18</v>
      </c>
      <c r="M4" s="354" t="s">
        <v>18</v>
      </c>
      <c r="N4" s="354" t="s">
        <v>18</v>
      </c>
      <c r="O4" s="354" t="s">
        <v>18</v>
      </c>
      <c r="P4" s="354" t="s">
        <v>18</v>
      </c>
      <c r="Q4" s="360" t="s">
        <v>18</v>
      </c>
      <c r="R4" s="361" t="s">
        <v>18</v>
      </c>
      <c r="S4" s="362" t="s">
        <v>18</v>
      </c>
      <c r="T4" s="363" t="s">
        <v>18</v>
      </c>
      <c r="U4" s="364" t="s">
        <v>18</v>
      </c>
      <c r="V4" s="365" t="s">
        <v>18</v>
      </c>
      <c r="W4" s="366" t="str">
        <f t="shared" ref="W4:W41" si="4">IF(Q4&amp;R4&amp;S4&amp;T4&amp;U4&amp;V4="------","-","+")&amp;IF(Q4="-","","I"&amp;Q4&amp;"+")&amp;IF(R4="-","","S"&amp;R4&amp;"+")&amp;IF(S4="-","","E"&amp;S4&amp;"+")&amp;IF(T4="-","","Z"&amp;T4&amp;"+")&amp;IF(U4="-","","M"&amp;U4&amp;"+")&amp;IF(V4="-","","F"&amp;V4&amp;"+")</f>
        <v>-</v>
      </c>
      <c r="X4" s="367" t="s">
        <v>602</v>
      </c>
      <c r="Y4" s="112" t="s">
        <v>18</v>
      </c>
      <c r="Z4" s="112" t="s">
        <v>18</v>
      </c>
      <c r="AA4" s="353" t="s">
        <v>724</v>
      </c>
      <c r="AB4" s="354" t="s">
        <v>724</v>
      </c>
      <c r="AC4" s="354" t="s">
        <v>724</v>
      </c>
      <c r="AD4" s="369" t="s">
        <v>724</v>
      </c>
    </row>
    <row r="5" spans="1:30" ht="13.9" customHeight="1" x14ac:dyDescent="0.2">
      <c r="A5" s="449" t="s">
        <v>573</v>
      </c>
      <c r="B5" s="305" t="str">
        <f t="shared" si="0"/>
        <v>x</v>
      </c>
      <c r="C5" s="306" t="str">
        <f t="shared" si="1"/>
        <v>x</v>
      </c>
      <c r="D5" s="306" t="str">
        <f t="shared" si="2"/>
        <v>x</v>
      </c>
      <c r="E5" s="307" t="str">
        <f t="shared" si="3"/>
        <v>x</v>
      </c>
      <c r="F5" s="308" t="s">
        <v>1020</v>
      </c>
      <c r="G5" s="309" t="s">
        <v>1672</v>
      </c>
      <c r="H5" s="370" t="s">
        <v>570</v>
      </c>
      <c r="I5" s="311" t="s">
        <v>219</v>
      </c>
      <c r="J5" s="309" t="s">
        <v>18</v>
      </c>
      <c r="K5" s="305" t="s">
        <v>18</v>
      </c>
      <c r="L5" s="306" t="s">
        <v>18</v>
      </c>
      <c r="M5" s="306" t="s">
        <v>18</v>
      </c>
      <c r="N5" s="306" t="s">
        <v>18</v>
      </c>
      <c r="O5" s="306" t="s">
        <v>18</v>
      </c>
      <c r="P5" s="306" t="s">
        <v>18</v>
      </c>
      <c r="Q5" s="312" t="s">
        <v>18</v>
      </c>
      <c r="R5" s="313" t="s">
        <v>18</v>
      </c>
      <c r="S5" s="314" t="s">
        <v>18</v>
      </c>
      <c r="T5" s="315" t="s">
        <v>18</v>
      </c>
      <c r="U5" s="316" t="s">
        <v>18</v>
      </c>
      <c r="V5" s="317" t="s">
        <v>18</v>
      </c>
      <c r="W5" s="318" t="str">
        <f t="shared" si="4"/>
        <v>-</v>
      </c>
      <c r="X5" s="371" t="s">
        <v>602</v>
      </c>
      <c r="Y5" s="175" t="s">
        <v>18</v>
      </c>
      <c r="Z5" s="175" t="s">
        <v>18</v>
      </c>
      <c r="AA5" s="305" t="s">
        <v>724</v>
      </c>
      <c r="AB5" s="306" t="s">
        <v>724</v>
      </c>
      <c r="AC5" s="306" t="s">
        <v>724</v>
      </c>
      <c r="AD5" s="321" t="s">
        <v>724</v>
      </c>
    </row>
    <row r="6" spans="1:30" ht="13.9" customHeight="1" x14ac:dyDescent="0.2">
      <c r="A6" s="450" t="s">
        <v>573</v>
      </c>
      <c r="B6" s="305" t="str">
        <f t="shared" si="0"/>
        <v>x</v>
      </c>
      <c r="C6" s="306" t="str">
        <f t="shared" si="1"/>
        <v>x</v>
      </c>
      <c r="D6" s="306" t="str">
        <f t="shared" si="2"/>
        <v>x</v>
      </c>
      <c r="E6" s="307" t="str">
        <f t="shared" si="3"/>
        <v>x</v>
      </c>
      <c r="F6" s="308" t="s">
        <v>227</v>
      </c>
      <c r="G6" s="309" t="s">
        <v>1673</v>
      </c>
      <c r="H6" s="370" t="s">
        <v>570</v>
      </c>
      <c r="I6" s="311" t="s">
        <v>228</v>
      </c>
      <c r="J6" s="309" t="s">
        <v>18</v>
      </c>
      <c r="K6" s="305"/>
      <c r="L6" s="306"/>
      <c r="M6" s="306" t="s">
        <v>223</v>
      </c>
      <c r="N6" s="306" t="s">
        <v>221</v>
      </c>
      <c r="O6" s="306" t="s">
        <v>222</v>
      </c>
      <c r="P6" s="306" t="s">
        <v>223</v>
      </c>
      <c r="Q6" s="312" t="s">
        <v>18</v>
      </c>
      <c r="R6" s="313" t="s">
        <v>18</v>
      </c>
      <c r="S6" s="314" t="s">
        <v>18</v>
      </c>
      <c r="T6" s="315" t="s">
        <v>18</v>
      </c>
      <c r="U6" s="316" t="s">
        <v>18</v>
      </c>
      <c r="V6" s="317" t="s">
        <v>18</v>
      </c>
      <c r="W6" s="318" t="str">
        <f t="shared" si="4"/>
        <v>-</v>
      </c>
      <c r="X6" s="371" t="s">
        <v>602</v>
      </c>
      <c r="Y6" s="175" t="s">
        <v>18</v>
      </c>
      <c r="Z6" s="175" t="s">
        <v>18</v>
      </c>
      <c r="AA6" s="305" t="s">
        <v>724</v>
      </c>
      <c r="AB6" s="306" t="s">
        <v>724</v>
      </c>
      <c r="AC6" s="306" t="s">
        <v>724</v>
      </c>
      <c r="AD6" s="321" t="s">
        <v>724</v>
      </c>
    </row>
    <row r="7" spans="1:30" ht="13.9" customHeight="1" thickBot="1" x14ac:dyDescent="0.25">
      <c r="A7" s="451" t="s">
        <v>573</v>
      </c>
      <c r="B7" s="372" t="str">
        <f t="shared" si="0"/>
        <v>x</v>
      </c>
      <c r="C7" s="373" t="str">
        <f t="shared" si="1"/>
        <v>x</v>
      </c>
      <c r="D7" s="373" t="str">
        <f t="shared" si="2"/>
        <v>x</v>
      </c>
      <c r="E7" s="374" t="str">
        <f t="shared" si="3"/>
        <v>x</v>
      </c>
      <c r="F7" s="375" t="s">
        <v>229</v>
      </c>
      <c r="G7" s="376"/>
      <c r="H7" s="377" t="s">
        <v>570</v>
      </c>
      <c r="I7" s="378" t="s">
        <v>230</v>
      </c>
      <c r="J7" s="376" t="s">
        <v>18</v>
      </c>
      <c r="K7" s="372"/>
      <c r="L7" s="373"/>
      <c r="M7" s="373" t="s">
        <v>223</v>
      </c>
      <c r="N7" s="373" t="s">
        <v>221</v>
      </c>
      <c r="O7" s="373" t="s">
        <v>222</v>
      </c>
      <c r="P7" s="373" t="s">
        <v>223</v>
      </c>
      <c r="Q7" s="379" t="s">
        <v>18</v>
      </c>
      <c r="R7" s="304" t="s">
        <v>18</v>
      </c>
      <c r="S7" s="380" t="s">
        <v>18</v>
      </c>
      <c r="T7" s="381" t="s">
        <v>18</v>
      </c>
      <c r="U7" s="382" t="s">
        <v>18</v>
      </c>
      <c r="V7" s="383" t="s">
        <v>18</v>
      </c>
      <c r="W7" s="384" t="str">
        <f t="shared" si="4"/>
        <v>-</v>
      </c>
      <c r="X7" s="385" t="s">
        <v>602</v>
      </c>
      <c r="Y7" s="28" t="s">
        <v>18</v>
      </c>
      <c r="Z7" s="28" t="s">
        <v>18</v>
      </c>
      <c r="AA7" s="372" t="s">
        <v>724</v>
      </c>
      <c r="AB7" s="373" t="s">
        <v>724</v>
      </c>
      <c r="AC7" s="373" t="s">
        <v>724</v>
      </c>
      <c r="AD7" s="387" t="s">
        <v>724</v>
      </c>
    </row>
    <row r="8" spans="1:30" ht="13.9" customHeight="1" thickBot="1" x14ac:dyDescent="0.25">
      <c r="A8" s="455" t="s">
        <v>218</v>
      </c>
      <c r="B8" s="456" t="str">
        <f t="shared" si="0"/>
        <v>-</v>
      </c>
      <c r="C8" s="457" t="str">
        <f t="shared" si="1"/>
        <v>x</v>
      </c>
      <c r="D8" s="457" t="str">
        <f t="shared" si="2"/>
        <v>x</v>
      </c>
      <c r="E8" s="458" t="str">
        <f t="shared" si="3"/>
        <v>x</v>
      </c>
      <c r="F8" s="459" t="s">
        <v>1058</v>
      </c>
      <c r="G8" s="460" t="s">
        <v>1057</v>
      </c>
      <c r="H8" s="461" t="s">
        <v>725</v>
      </c>
      <c r="I8" s="462" t="s">
        <v>233</v>
      </c>
      <c r="J8" s="463" t="s">
        <v>824</v>
      </c>
      <c r="K8" s="456"/>
      <c r="L8" s="457"/>
      <c r="M8" s="457" t="s">
        <v>822</v>
      </c>
      <c r="N8" s="457" t="s">
        <v>221</v>
      </c>
      <c r="O8" s="457" t="s">
        <v>222</v>
      </c>
      <c r="P8" s="457" t="s">
        <v>223</v>
      </c>
      <c r="Q8" s="464">
        <v>6</v>
      </c>
      <c r="R8" s="465">
        <v>5</v>
      </c>
      <c r="S8" s="466">
        <v>1</v>
      </c>
      <c r="T8" s="467">
        <v>1</v>
      </c>
      <c r="U8" s="468" t="s">
        <v>18</v>
      </c>
      <c r="V8" s="469">
        <v>1</v>
      </c>
      <c r="W8" s="470" t="str">
        <f t="shared" si="4"/>
        <v>+I6+S5+E1+Z1+F1+</v>
      </c>
      <c r="X8" s="457" t="s">
        <v>741</v>
      </c>
      <c r="Y8" s="521" t="s">
        <v>18</v>
      </c>
      <c r="Z8" s="521" t="s">
        <v>18</v>
      </c>
      <c r="AA8" s="456" t="s">
        <v>18</v>
      </c>
      <c r="AB8" s="457" t="s">
        <v>225</v>
      </c>
      <c r="AC8" s="457" t="s">
        <v>226</v>
      </c>
      <c r="AD8" s="472" t="s">
        <v>226</v>
      </c>
    </row>
    <row r="9" spans="1:30" ht="12.75" x14ac:dyDescent="0.2">
      <c r="A9" s="391" t="s">
        <v>644</v>
      </c>
      <c r="B9" s="353" t="str">
        <f t="shared" si="0"/>
        <v>x</v>
      </c>
      <c r="C9" s="354" t="str">
        <f t="shared" si="1"/>
        <v>x</v>
      </c>
      <c r="D9" s="354" t="str">
        <f t="shared" si="2"/>
        <v>x</v>
      </c>
      <c r="E9" s="355" t="str">
        <f t="shared" si="3"/>
        <v>x</v>
      </c>
      <c r="F9" s="356" t="s">
        <v>661</v>
      </c>
      <c r="G9" s="357" t="s">
        <v>217</v>
      </c>
      <c r="H9" s="388" t="s">
        <v>725</v>
      </c>
      <c r="I9" s="359" t="s">
        <v>304</v>
      </c>
      <c r="J9" s="357" t="s">
        <v>653</v>
      </c>
      <c r="K9" s="353"/>
      <c r="L9" s="354"/>
      <c r="M9" s="354"/>
      <c r="N9" s="354" t="s">
        <v>209</v>
      </c>
      <c r="O9" s="354" t="s">
        <v>365</v>
      </c>
      <c r="P9" s="354" t="s">
        <v>748</v>
      </c>
      <c r="Q9" s="360">
        <v>10</v>
      </c>
      <c r="R9" s="361">
        <v>72</v>
      </c>
      <c r="S9" s="362">
        <v>1</v>
      </c>
      <c r="T9" s="363">
        <v>1</v>
      </c>
      <c r="U9" s="364">
        <v>4</v>
      </c>
      <c r="V9" s="365">
        <v>1</v>
      </c>
      <c r="W9" s="366" t="str">
        <f t="shared" si="4"/>
        <v>+I10+S72+E1+Z1+M4+F1+</v>
      </c>
      <c r="X9" s="354" t="s">
        <v>741</v>
      </c>
      <c r="Y9" s="112" t="s">
        <v>18</v>
      </c>
      <c r="Z9" s="113" t="s">
        <v>18</v>
      </c>
      <c r="AA9" s="353" t="s">
        <v>224</v>
      </c>
      <c r="AB9" s="354" t="s">
        <v>225</v>
      </c>
      <c r="AC9" s="354" t="s">
        <v>226</v>
      </c>
      <c r="AD9" s="369" t="s">
        <v>226</v>
      </c>
    </row>
    <row r="10" spans="1:30" ht="12.75" x14ac:dyDescent="0.2">
      <c r="A10" s="452" t="s">
        <v>644</v>
      </c>
      <c r="B10" s="305" t="str">
        <f t="shared" si="0"/>
        <v>x</v>
      </c>
      <c r="C10" s="306" t="str">
        <f t="shared" si="1"/>
        <v>x</v>
      </c>
      <c r="D10" s="306" t="str">
        <f t="shared" si="2"/>
        <v>x</v>
      </c>
      <c r="E10" s="307" t="str">
        <f t="shared" si="3"/>
        <v>x</v>
      </c>
      <c r="F10" s="308" t="s">
        <v>656</v>
      </c>
      <c r="G10" s="309"/>
      <c r="H10" s="310" t="s">
        <v>725</v>
      </c>
      <c r="I10" s="311" t="s">
        <v>304</v>
      </c>
      <c r="J10" s="309" t="s">
        <v>650</v>
      </c>
      <c r="K10" s="305"/>
      <c r="L10" s="306"/>
      <c r="M10" s="306"/>
      <c r="N10" s="306" t="s">
        <v>209</v>
      </c>
      <c r="O10" s="306" t="s">
        <v>365</v>
      </c>
      <c r="P10" s="306" t="s">
        <v>748</v>
      </c>
      <c r="Q10" s="312">
        <v>10</v>
      </c>
      <c r="R10" s="313">
        <v>72</v>
      </c>
      <c r="S10" s="314">
        <v>1</v>
      </c>
      <c r="T10" s="315">
        <v>1</v>
      </c>
      <c r="U10" s="316">
        <v>4</v>
      </c>
      <c r="V10" s="317">
        <v>1</v>
      </c>
      <c r="W10" s="318" t="str">
        <f t="shared" si="4"/>
        <v>+I10+S72+E1+Z1+M4+F1+</v>
      </c>
      <c r="X10" s="306" t="s">
        <v>741</v>
      </c>
      <c r="Y10" s="175" t="s">
        <v>18</v>
      </c>
      <c r="Z10" s="26" t="s">
        <v>18</v>
      </c>
      <c r="AA10" s="305" t="s">
        <v>224</v>
      </c>
      <c r="AB10" s="306" t="s">
        <v>225</v>
      </c>
      <c r="AC10" s="306" t="s">
        <v>226</v>
      </c>
      <c r="AD10" s="321" t="s">
        <v>226</v>
      </c>
    </row>
    <row r="11" spans="1:30" ht="12.75" x14ac:dyDescent="0.2">
      <c r="A11" s="452" t="s">
        <v>644</v>
      </c>
      <c r="B11" s="305" t="str">
        <f t="shared" si="0"/>
        <v>x</v>
      </c>
      <c r="C11" s="306" t="str">
        <f t="shared" si="1"/>
        <v>x</v>
      </c>
      <c r="D11" s="306" t="str">
        <f t="shared" si="2"/>
        <v>x</v>
      </c>
      <c r="E11" s="307" t="str">
        <f t="shared" si="3"/>
        <v>x</v>
      </c>
      <c r="F11" s="308" t="s">
        <v>654</v>
      </c>
      <c r="G11" s="309"/>
      <c r="H11" s="310" t="s">
        <v>725</v>
      </c>
      <c r="I11" s="311" t="s">
        <v>304</v>
      </c>
      <c r="J11" s="309" t="s">
        <v>645</v>
      </c>
      <c r="K11" s="305"/>
      <c r="L11" s="306"/>
      <c r="M11" s="306"/>
      <c r="N11" s="306" t="s">
        <v>209</v>
      </c>
      <c r="O11" s="306" t="s">
        <v>365</v>
      </c>
      <c r="P11" s="306" t="s">
        <v>748</v>
      </c>
      <c r="Q11" s="312">
        <v>10</v>
      </c>
      <c r="R11" s="313">
        <v>72</v>
      </c>
      <c r="S11" s="314">
        <v>1</v>
      </c>
      <c r="T11" s="315">
        <v>1</v>
      </c>
      <c r="U11" s="316">
        <v>4</v>
      </c>
      <c r="V11" s="317">
        <v>1</v>
      </c>
      <c r="W11" s="318" t="str">
        <f t="shared" si="4"/>
        <v>+I10+S72+E1+Z1+M4+F1+</v>
      </c>
      <c r="X11" s="306" t="s">
        <v>741</v>
      </c>
      <c r="Y11" s="175" t="s">
        <v>18</v>
      </c>
      <c r="Z11" s="26" t="s">
        <v>18</v>
      </c>
      <c r="AA11" s="305" t="s">
        <v>224</v>
      </c>
      <c r="AB11" s="306" t="s">
        <v>225</v>
      </c>
      <c r="AC11" s="306" t="s">
        <v>226</v>
      </c>
      <c r="AD11" s="321" t="s">
        <v>226</v>
      </c>
    </row>
    <row r="12" spans="1:30" ht="24" x14ac:dyDescent="0.2">
      <c r="A12" s="452" t="s">
        <v>644</v>
      </c>
      <c r="B12" s="305" t="str">
        <f t="shared" si="0"/>
        <v>x</v>
      </c>
      <c r="C12" s="306" t="str">
        <f t="shared" si="1"/>
        <v>x</v>
      </c>
      <c r="D12" s="306" t="str">
        <f t="shared" si="2"/>
        <v>x</v>
      </c>
      <c r="E12" s="307" t="str">
        <f t="shared" si="3"/>
        <v>x</v>
      </c>
      <c r="F12" s="308" t="s">
        <v>657</v>
      </c>
      <c r="G12" s="309" t="s">
        <v>740</v>
      </c>
      <c r="H12" s="310" t="s">
        <v>725</v>
      </c>
      <c r="I12" s="311" t="s">
        <v>304</v>
      </c>
      <c r="J12" s="309" t="s">
        <v>649</v>
      </c>
      <c r="K12" s="305"/>
      <c r="L12" s="306"/>
      <c r="M12" s="306"/>
      <c r="N12" s="306" t="s">
        <v>209</v>
      </c>
      <c r="O12" s="306" t="s">
        <v>365</v>
      </c>
      <c r="P12" s="306" t="s">
        <v>305</v>
      </c>
      <c r="Q12" s="312">
        <v>10</v>
      </c>
      <c r="R12" s="313">
        <v>72</v>
      </c>
      <c r="S12" s="314">
        <v>1</v>
      </c>
      <c r="T12" s="315">
        <v>1</v>
      </c>
      <c r="U12" s="316">
        <v>4</v>
      </c>
      <c r="V12" s="317">
        <v>1</v>
      </c>
      <c r="W12" s="318" t="str">
        <f t="shared" si="4"/>
        <v>+I10+S72+E1+Z1+M4+F1+</v>
      </c>
      <c r="X12" s="306" t="s">
        <v>741</v>
      </c>
      <c r="Y12" s="175" t="s">
        <v>18</v>
      </c>
      <c r="Z12" s="26" t="s">
        <v>18</v>
      </c>
      <c r="AA12" s="305" t="s">
        <v>224</v>
      </c>
      <c r="AB12" s="306" t="s">
        <v>225</v>
      </c>
      <c r="AC12" s="306" t="s">
        <v>226</v>
      </c>
      <c r="AD12" s="321" t="s">
        <v>226</v>
      </c>
    </row>
    <row r="13" spans="1:30" ht="12.75" x14ac:dyDescent="0.2">
      <c r="A13" s="452" t="s">
        <v>644</v>
      </c>
      <c r="B13" s="305" t="str">
        <f t="shared" si="0"/>
        <v>x</v>
      </c>
      <c r="C13" s="306" t="str">
        <f t="shared" si="1"/>
        <v>x</v>
      </c>
      <c r="D13" s="306" t="str">
        <f t="shared" si="2"/>
        <v>x</v>
      </c>
      <c r="E13" s="307" t="str">
        <f t="shared" si="3"/>
        <v>x</v>
      </c>
      <c r="F13" s="308" t="s">
        <v>655</v>
      </c>
      <c r="G13" s="309"/>
      <c r="H13" s="310" t="s">
        <v>725</v>
      </c>
      <c r="I13" s="311" t="s">
        <v>304</v>
      </c>
      <c r="J13" s="309" t="s">
        <v>646</v>
      </c>
      <c r="K13" s="305"/>
      <c r="L13" s="306"/>
      <c r="M13" s="306"/>
      <c r="N13" s="306" t="s">
        <v>209</v>
      </c>
      <c r="O13" s="306" t="s">
        <v>365</v>
      </c>
      <c r="P13" s="306" t="s">
        <v>305</v>
      </c>
      <c r="Q13" s="312">
        <v>10</v>
      </c>
      <c r="R13" s="313">
        <v>72</v>
      </c>
      <c r="S13" s="314">
        <v>1</v>
      </c>
      <c r="T13" s="315">
        <v>1</v>
      </c>
      <c r="U13" s="316">
        <v>4</v>
      </c>
      <c r="V13" s="317">
        <v>1</v>
      </c>
      <c r="W13" s="318" t="str">
        <f t="shared" si="4"/>
        <v>+I10+S72+E1+Z1+M4+F1+</v>
      </c>
      <c r="X13" s="306" t="s">
        <v>741</v>
      </c>
      <c r="Y13" s="175" t="s">
        <v>18</v>
      </c>
      <c r="Z13" s="26" t="s">
        <v>18</v>
      </c>
      <c r="AA13" s="305" t="s">
        <v>224</v>
      </c>
      <c r="AB13" s="306" t="s">
        <v>225</v>
      </c>
      <c r="AC13" s="306" t="s">
        <v>226</v>
      </c>
      <c r="AD13" s="321" t="s">
        <v>226</v>
      </c>
    </row>
    <row r="14" spans="1:30" ht="12.75" x14ac:dyDescent="0.2">
      <c r="A14" s="452" t="s">
        <v>644</v>
      </c>
      <c r="B14" s="305" t="str">
        <f t="shared" si="0"/>
        <v>x</v>
      </c>
      <c r="C14" s="306" t="str">
        <f t="shared" si="1"/>
        <v>x</v>
      </c>
      <c r="D14" s="306" t="str">
        <f t="shared" si="2"/>
        <v>x</v>
      </c>
      <c r="E14" s="307" t="str">
        <f t="shared" si="3"/>
        <v>x</v>
      </c>
      <c r="F14" s="308" t="s">
        <v>198</v>
      </c>
      <c r="G14" s="309"/>
      <c r="H14" s="310" t="s">
        <v>725</v>
      </c>
      <c r="I14" s="311" t="s">
        <v>304</v>
      </c>
      <c r="J14" s="309" t="s">
        <v>651</v>
      </c>
      <c r="K14" s="305"/>
      <c r="L14" s="306"/>
      <c r="M14" s="306"/>
      <c r="N14" s="306" t="s">
        <v>209</v>
      </c>
      <c r="O14" s="306" t="s">
        <v>365</v>
      </c>
      <c r="P14" s="306" t="s">
        <v>745</v>
      </c>
      <c r="Q14" s="312">
        <v>10</v>
      </c>
      <c r="R14" s="313">
        <v>72</v>
      </c>
      <c r="S14" s="314">
        <v>1</v>
      </c>
      <c r="T14" s="315">
        <v>1</v>
      </c>
      <c r="U14" s="316">
        <v>4</v>
      </c>
      <c r="V14" s="317">
        <v>1</v>
      </c>
      <c r="W14" s="318" t="str">
        <f t="shared" si="4"/>
        <v>+I10+S72+E1+Z1+M4+F1+</v>
      </c>
      <c r="X14" s="306" t="s">
        <v>741</v>
      </c>
      <c r="Y14" s="175" t="s">
        <v>18</v>
      </c>
      <c r="Z14" s="26" t="s">
        <v>18</v>
      </c>
      <c r="AA14" s="305" t="s">
        <v>224</v>
      </c>
      <c r="AB14" s="306" t="s">
        <v>225</v>
      </c>
      <c r="AC14" s="306" t="s">
        <v>226</v>
      </c>
      <c r="AD14" s="321" t="s">
        <v>226</v>
      </c>
    </row>
    <row r="15" spans="1:30" ht="12.75" x14ac:dyDescent="0.2">
      <c r="A15" s="452" t="s">
        <v>644</v>
      </c>
      <c r="B15" s="305" t="str">
        <f t="shared" si="0"/>
        <v>x</v>
      </c>
      <c r="C15" s="306" t="str">
        <f t="shared" si="1"/>
        <v>x</v>
      </c>
      <c r="D15" s="306" t="str">
        <f t="shared" si="2"/>
        <v>x</v>
      </c>
      <c r="E15" s="307" t="str">
        <f t="shared" si="3"/>
        <v>x</v>
      </c>
      <c r="F15" s="308" t="s">
        <v>660</v>
      </c>
      <c r="G15" s="309"/>
      <c r="H15" s="310" t="s">
        <v>725</v>
      </c>
      <c r="I15" s="311" t="s">
        <v>304</v>
      </c>
      <c r="J15" s="309" t="s">
        <v>652</v>
      </c>
      <c r="K15" s="305"/>
      <c r="L15" s="306"/>
      <c r="M15" s="306"/>
      <c r="N15" s="306" t="s">
        <v>209</v>
      </c>
      <c r="O15" s="306" t="s">
        <v>365</v>
      </c>
      <c r="P15" s="306" t="s">
        <v>746</v>
      </c>
      <c r="Q15" s="312">
        <v>10</v>
      </c>
      <c r="R15" s="313">
        <v>72</v>
      </c>
      <c r="S15" s="314">
        <v>1</v>
      </c>
      <c r="T15" s="315">
        <v>1</v>
      </c>
      <c r="U15" s="316">
        <v>4</v>
      </c>
      <c r="V15" s="317">
        <v>1</v>
      </c>
      <c r="W15" s="318" t="str">
        <f t="shared" si="4"/>
        <v>+I10+S72+E1+Z1+M4+F1+</v>
      </c>
      <c r="X15" s="306" t="s">
        <v>741</v>
      </c>
      <c r="Y15" s="175" t="s">
        <v>18</v>
      </c>
      <c r="Z15" s="26" t="s">
        <v>18</v>
      </c>
      <c r="AA15" s="305" t="s">
        <v>224</v>
      </c>
      <c r="AB15" s="306" t="s">
        <v>225</v>
      </c>
      <c r="AC15" s="306" t="s">
        <v>226</v>
      </c>
      <c r="AD15" s="321" t="s">
        <v>226</v>
      </c>
    </row>
    <row r="16" spans="1:30" ht="12.75" x14ac:dyDescent="0.2">
      <c r="A16" s="452" t="s">
        <v>644</v>
      </c>
      <c r="B16" s="305" t="str">
        <f t="shared" si="0"/>
        <v>-</v>
      </c>
      <c r="C16" s="306" t="str">
        <f t="shared" si="1"/>
        <v>-</v>
      </c>
      <c r="D16" s="306" t="str">
        <f t="shared" si="2"/>
        <v>x</v>
      </c>
      <c r="E16" s="307" t="str">
        <f t="shared" si="3"/>
        <v>x</v>
      </c>
      <c r="F16" s="308" t="s">
        <v>659</v>
      </c>
      <c r="G16" s="309"/>
      <c r="H16" s="310" t="s">
        <v>725</v>
      </c>
      <c r="I16" s="311" t="s">
        <v>304</v>
      </c>
      <c r="J16" s="309" t="s">
        <v>647</v>
      </c>
      <c r="K16" s="305"/>
      <c r="L16" s="306"/>
      <c r="M16" s="306"/>
      <c r="N16" s="306" t="s">
        <v>209</v>
      </c>
      <c r="O16" s="306" t="s">
        <v>365</v>
      </c>
      <c r="P16" s="306" t="s">
        <v>358</v>
      </c>
      <c r="Q16" s="312">
        <v>10</v>
      </c>
      <c r="R16" s="313">
        <v>72</v>
      </c>
      <c r="S16" s="314">
        <v>1</v>
      </c>
      <c r="T16" s="315">
        <v>1</v>
      </c>
      <c r="U16" s="316">
        <v>4</v>
      </c>
      <c r="V16" s="317">
        <v>1</v>
      </c>
      <c r="W16" s="318" t="str">
        <f t="shared" si="4"/>
        <v>+I10+S72+E1+Z1+M4+F1+</v>
      </c>
      <c r="X16" s="306" t="s">
        <v>741</v>
      </c>
      <c r="Y16" s="175" t="s">
        <v>18</v>
      </c>
      <c r="Z16" s="26" t="s">
        <v>18</v>
      </c>
      <c r="AA16" s="305" t="s">
        <v>18</v>
      </c>
      <c r="AB16" s="306" t="s">
        <v>18</v>
      </c>
      <c r="AC16" s="306" t="s">
        <v>226</v>
      </c>
      <c r="AD16" s="321" t="s">
        <v>226</v>
      </c>
    </row>
    <row r="17" spans="1:30" ht="13.5" thickBot="1" x14ac:dyDescent="0.25">
      <c r="A17" s="451" t="s">
        <v>644</v>
      </c>
      <c r="B17" s="372" t="str">
        <f t="shared" si="0"/>
        <v>x</v>
      </c>
      <c r="C17" s="373" t="str">
        <f t="shared" si="1"/>
        <v>x</v>
      </c>
      <c r="D17" s="373" t="str">
        <f t="shared" si="2"/>
        <v>x</v>
      </c>
      <c r="E17" s="374" t="str">
        <f t="shared" si="3"/>
        <v>x</v>
      </c>
      <c r="F17" s="375" t="s">
        <v>658</v>
      </c>
      <c r="G17" s="376"/>
      <c r="H17" s="389" t="s">
        <v>725</v>
      </c>
      <c r="I17" s="378" t="s">
        <v>304</v>
      </c>
      <c r="J17" s="376" t="s">
        <v>648</v>
      </c>
      <c r="K17" s="372"/>
      <c r="L17" s="373"/>
      <c r="M17" s="373"/>
      <c r="N17" s="373" t="s">
        <v>209</v>
      </c>
      <c r="O17" s="373" t="s">
        <v>365</v>
      </c>
      <c r="P17" s="373" t="s">
        <v>355</v>
      </c>
      <c r="Q17" s="379">
        <v>10</v>
      </c>
      <c r="R17" s="304">
        <v>72</v>
      </c>
      <c r="S17" s="380">
        <v>1</v>
      </c>
      <c r="T17" s="381">
        <v>1</v>
      </c>
      <c r="U17" s="382">
        <v>4</v>
      </c>
      <c r="V17" s="383">
        <v>1</v>
      </c>
      <c r="W17" s="384" t="str">
        <f t="shared" si="4"/>
        <v>+I10+S72+E1+Z1+M4+F1+</v>
      </c>
      <c r="X17" s="373" t="s">
        <v>741</v>
      </c>
      <c r="Y17" s="28" t="s">
        <v>18</v>
      </c>
      <c r="Z17" s="29" t="s">
        <v>18</v>
      </c>
      <c r="AA17" s="372" t="s">
        <v>224</v>
      </c>
      <c r="AB17" s="373" t="s">
        <v>224</v>
      </c>
      <c r="AC17" s="373" t="s">
        <v>226</v>
      </c>
      <c r="AD17" s="387" t="s">
        <v>226</v>
      </c>
    </row>
    <row r="18" spans="1:30" ht="12.75" x14ac:dyDescent="0.2">
      <c r="A18" s="391" t="s">
        <v>352</v>
      </c>
      <c r="B18" s="353" t="str">
        <f t="shared" si="0"/>
        <v>-</v>
      </c>
      <c r="C18" s="354" t="str">
        <f t="shared" si="1"/>
        <v>-</v>
      </c>
      <c r="D18" s="354" t="str">
        <f t="shared" si="2"/>
        <v>x</v>
      </c>
      <c r="E18" s="355" t="str">
        <f t="shared" si="3"/>
        <v>x</v>
      </c>
      <c r="F18" s="356" t="s">
        <v>637</v>
      </c>
      <c r="G18" s="357" t="s">
        <v>217</v>
      </c>
      <c r="H18" s="388" t="s">
        <v>725</v>
      </c>
      <c r="I18" s="359" t="s">
        <v>286</v>
      </c>
      <c r="J18" s="357" t="s">
        <v>841</v>
      </c>
      <c r="K18" s="353"/>
      <c r="L18" s="354"/>
      <c r="M18" s="354" t="s">
        <v>815</v>
      </c>
      <c r="N18" s="354" t="s">
        <v>213</v>
      </c>
      <c r="O18" s="354" t="s">
        <v>354</v>
      </c>
      <c r="P18" s="354" t="s">
        <v>287</v>
      </c>
      <c r="Q18" s="360">
        <v>9</v>
      </c>
      <c r="R18" s="361">
        <v>70</v>
      </c>
      <c r="S18" s="362">
        <v>1</v>
      </c>
      <c r="T18" s="363">
        <v>1</v>
      </c>
      <c r="U18" s="364">
        <v>1</v>
      </c>
      <c r="V18" s="365">
        <v>1</v>
      </c>
      <c r="W18" s="366" t="str">
        <f t="shared" si="4"/>
        <v>+I9+S70+E1+Z1+M1+F1+</v>
      </c>
      <c r="X18" s="354" t="s">
        <v>741</v>
      </c>
      <c r="Y18" s="112" t="s">
        <v>1781</v>
      </c>
      <c r="Z18" s="535"/>
      <c r="AA18" s="353" t="s">
        <v>18</v>
      </c>
      <c r="AB18" s="354" t="s">
        <v>18</v>
      </c>
      <c r="AC18" s="354" t="s">
        <v>226</v>
      </c>
      <c r="AD18" s="369" t="s">
        <v>226</v>
      </c>
    </row>
    <row r="19" spans="1:30" ht="24" x14ac:dyDescent="0.2">
      <c r="A19" s="452" t="s">
        <v>352</v>
      </c>
      <c r="B19" s="305" t="str">
        <f t="shared" si="0"/>
        <v>-</v>
      </c>
      <c r="C19" s="306" t="str">
        <f t="shared" si="1"/>
        <v>-</v>
      </c>
      <c r="D19" s="306" t="str">
        <f t="shared" si="2"/>
        <v>x</v>
      </c>
      <c r="E19" s="307" t="str">
        <f t="shared" si="3"/>
        <v>x</v>
      </c>
      <c r="F19" s="308" t="s">
        <v>640</v>
      </c>
      <c r="G19" s="309" t="s">
        <v>1669</v>
      </c>
      <c r="H19" s="310" t="s">
        <v>725</v>
      </c>
      <c r="I19" s="311" t="s">
        <v>363</v>
      </c>
      <c r="J19" s="309" t="s">
        <v>220</v>
      </c>
      <c r="K19" s="305"/>
      <c r="L19" s="306"/>
      <c r="M19" s="306" t="s">
        <v>815</v>
      </c>
      <c r="N19" s="306" t="s">
        <v>213</v>
      </c>
      <c r="O19" s="306" t="s">
        <v>354</v>
      </c>
      <c r="P19" s="306" t="s">
        <v>287</v>
      </c>
      <c r="Q19" s="312">
        <v>9</v>
      </c>
      <c r="R19" s="313">
        <v>71</v>
      </c>
      <c r="S19" s="314">
        <v>1</v>
      </c>
      <c r="T19" s="315">
        <v>1</v>
      </c>
      <c r="U19" s="316">
        <v>4</v>
      </c>
      <c r="V19" s="317">
        <v>1</v>
      </c>
      <c r="W19" s="318" t="str">
        <f t="shared" si="4"/>
        <v>+I9+S71+E1+Z1+M4+F1+</v>
      </c>
      <c r="X19" s="306" t="s">
        <v>741</v>
      </c>
      <c r="Y19" s="175" t="s">
        <v>1781</v>
      </c>
      <c r="Z19" s="536"/>
      <c r="AA19" s="305" t="s">
        <v>18</v>
      </c>
      <c r="AB19" s="306" t="s">
        <v>18</v>
      </c>
      <c r="AC19" s="306" t="s">
        <v>226</v>
      </c>
      <c r="AD19" s="321" t="s">
        <v>226</v>
      </c>
    </row>
    <row r="20" spans="1:30" ht="12.75" x14ac:dyDescent="0.2">
      <c r="A20" s="452" t="s">
        <v>352</v>
      </c>
      <c r="B20" s="305" t="str">
        <f t="shared" si="0"/>
        <v>-</v>
      </c>
      <c r="C20" s="306" t="str">
        <f t="shared" si="1"/>
        <v>-</v>
      </c>
      <c r="D20" s="306" t="str">
        <f t="shared" si="2"/>
        <v>x</v>
      </c>
      <c r="E20" s="307" t="str">
        <f t="shared" si="3"/>
        <v>x</v>
      </c>
      <c r="F20" s="308" t="s">
        <v>756</v>
      </c>
      <c r="G20" s="309" t="s">
        <v>217</v>
      </c>
      <c r="H20" s="310" t="s">
        <v>725</v>
      </c>
      <c r="I20" s="311" t="s">
        <v>286</v>
      </c>
      <c r="J20" s="309" t="s">
        <v>220</v>
      </c>
      <c r="K20" s="305"/>
      <c r="L20" s="306"/>
      <c r="M20" s="306" t="s">
        <v>815</v>
      </c>
      <c r="N20" s="306" t="s">
        <v>214</v>
      </c>
      <c r="O20" s="306" t="s">
        <v>697</v>
      </c>
      <c r="P20" s="306" t="s">
        <v>402</v>
      </c>
      <c r="Q20" s="312">
        <v>9</v>
      </c>
      <c r="R20" s="313">
        <v>70</v>
      </c>
      <c r="S20" s="314">
        <v>1</v>
      </c>
      <c r="T20" s="315">
        <v>1</v>
      </c>
      <c r="U20" s="316">
        <v>1</v>
      </c>
      <c r="V20" s="317">
        <v>1</v>
      </c>
      <c r="W20" s="318" t="str">
        <f t="shared" si="4"/>
        <v>+I9+S70+E1+Z1+M1+F1+</v>
      </c>
      <c r="X20" s="306" t="s">
        <v>741</v>
      </c>
      <c r="Y20" s="175" t="s">
        <v>1781</v>
      </c>
      <c r="Z20" s="536"/>
      <c r="AA20" s="305" t="s">
        <v>18</v>
      </c>
      <c r="AB20" s="306" t="s">
        <v>18</v>
      </c>
      <c r="AC20" s="306" t="s">
        <v>226</v>
      </c>
      <c r="AD20" s="321" t="s">
        <v>226</v>
      </c>
    </row>
    <row r="21" spans="1:30" ht="12.75" x14ac:dyDescent="0.2">
      <c r="A21" s="452" t="s">
        <v>352</v>
      </c>
      <c r="B21" s="305" t="str">
        <f t="shared" si="0"/>
        <v>-</v>
      </c>
      <c r="C21" s="306" t="str">
        <f t="shared" si="1"/>
        <v>-</v>
      </c>
      <c r="D21" s="306" t="str">
        <f t="shared" si="2"/>
        <v>x</v>
      </c>
      <c r="E21" s="307" t="str">
        <f t="shared" si="3"/>
        <v>x</v>
      </c>
      <c r="F21" s="308" t="s">
        <v>729</v>
      </c>
      <c r="G21" s="309"/>
      <c r="H21" s="310" t="s">
        <v>725</v>
      </c>
      <c r="I21" s="311" t="s">
        <v>250</v>
      </c>
      <c r="J21" s="309" t="s">
        <v>264</v>
      </c>
      <c r="K21" s="305"/>
      <c r="L21" s="306"/>
      <c r="M21" s="306" t="s">
        <v>815</v>
      </c>
      <c r="N21" s="306" t="s">
        <v>214</v>
      </c>
      <c r="O21" s="306" t="s">
        <v>697</v>
      </c>
      <c r="P21" s="306" t="s">
        <v>265</v>
      </c>
      <c r="Q21" s="312">
        <v>9</v>
      </c>
      <c r="R21" s="313">
        <v>70</v>
      </c>
      <c r="S21" s="314">
        <v>1</v>
      </c>
      <c r="T21" s="315">
        <v>1</v>
      </c>
      <c r="U21" s="316">
        <v>1</v>
      </c>
      <c r="V21" s="317">
        <v>1</v>
      </c>
      <c r="W21" s="318" t="str">
        <f t="shared" si="4"/>
        <v>+I9+S70+E1+Z1+M1+F1+</v>
      </c>
      <c r="X21" s="306" t="s">
        <v>741</v>
      </c>
      <c r="Y21" s="175" t="s">
        <v>1781</v>
      </c>
      <c r="Z21" s="536"/>
      <c r="AA21" s="305" t="s">
        <v>18</v>
      </c>
      <c r="AB21" s="306" t="s">
        <v>18</v>
      </c>
      <c r="AC21" s="306" t="s">
        <v>226</v>
      </c>
      <c r="AD21" s="321" t="s">
        <v>226</v>
      </c>
    </row>
    <row r="22" spans="1:30" ht="24" x14ac:dyDescent="0.2">
      <c r="A22" s="452" t="s">
        <v>352</v>
      </c>
      <c r="B22" s="305" t="str">
        <f t="shared" si="0"/>
        <v>-</v>
      </c>
      <c r="C22" s="306" t="str">
        <f t="shared" si="1"/>
        <v>-</v>
      </c>
      <c r="D22" s="306" t="str">
        <f t="shared" si="2"/>
        <v>x</v>
      </c>
      <c r="E22" s="307" t="str">
        <f t="shared" si="3"/>
        <v>x</v>
      </c>
      <c r="F22" s="308" t="s">
        <v>636</v>
      </c>
      <c r="G22" s="309" t="s">
        <v>883</v>
      </c>
      <c r="H22" s="310" t="s">
        <v>725</v>
      </c>
      <c r="I22" s="311" t="s">
        <v>353</v>
      </c>
      <c r="J22" s="309" t="s">
        <v>301</v>
      </c>
      <c r="K22" s="305"/>
      <c r="L22" s="306"/>
      <c r="M22" s="306"/>
      <c r="N22" s="306" t="s">
        <v>213</v>
      </c>
      <c r="O22" s="306" t="s">
        <v>354</v>
      </c>
      <c r="P22" s="306" t="s">
        <v>397</v>
      </c>
      <c r="Q22" s="312">
        <v>9</v>
      </c>
      <c r="R22" s="313">
        <v>70</v>
      </c>
      <c r="S22" s="314">
        <v>1</v>
      </c>
      <c r="T22" s="315">
        <v>1</v>
      </c>
      <c r="U22" s="316">
        <v>4</v>
      </c>
      <c r="V22" s="317">
        <v>1</v>
      </c>
      <c r="W22" s="318" t="str">
        <f t="shared" si="4"/>
        <v>+I9+S70+E1+Z1+M4+F1+</v>
      </c>
      <c r="X22" s="306" t="s">
        <v>741</v>
      </c>
      <c r="Y22" s="175" t="s">
        <v>1781</v>
      </c>
      <c r="Z22" s="536"/>
      <c r="AA22" s="305" t="s">
        <v>18</v>
      </c>
      <c r="AB22" s="306" t="s">
        <v>18</v>
      </c>
      <c r="AC22" s="306" t="s">
        <v>226</v>
      </c>
      <c r="AD22" s="321" t="s">
        <v>226</v>
      </c>
    </row>
    <row r="23" spans="1:30" ht="12.75" x14ac:dyDescent="0.2">
      <c r="A23" s="452" t="s">
        <v>352</v>
      </c>
      <c r="B23" s="305" t="str">
        <f t="shared" si="0"/>
        <v>-</v>
      </c>
      <c r="C23" s="306" t="str">
        <f t="shared" si="1"/>
        <v>-</v>
      </c>
      <c r="D23" s="306" t="str">
        <f t="shared" si="2"/>
        <v>x</v>
      </c>
      <c r="E23" s="307" t="str">
        <f t="shared" si="3"/>
        <v>x</v>
      </c>
      <c r="F23" s="308" t="s">
        <v>794</v>
      </c>
      <c r="G23" s="309" t="s">
        <v>217</v>
      </c>
      <c r="H23" s="310" t="s">
        <v>725</v>
      </c>
      <c r="I23" s="311" t="s">
        <v>356</v>
      </c>
      <c r="J23" s="309" t="s">
        <v>753</v>
      </c>
      <c r="K23" s="305"/>
      <c r="L23" s="306"/>
      <c r="M23" s="306"/>
      <c r="N23" s="306" t="s">
        <v>213</v>
      </c>
      <c r="O23" s="306" t="s">
        <v>354</v>
      </c>
      <c r="P23" s="306" t="s">
        <v>747</v>
      </c>
      <c r="Q23" s="312">
        <v>10</v>
      </c>
      <c r="R23" s="313">
        <v>72</v>
      </c>
      <c r="S23" s="314">
        <v>1</v>
      </c>
      <c r="T23" s="315">
        <v>1</v>
      </c>
      <c r="U23" s="316">
        <v>4</v>
      </c>
      <c r="V23" s="317">
        <v>1</v>
      </c>
      <c r="W23" s="318" t="str">
        <f t="shared" si="4"/>
        <v>+I10+S72+E1+Z1+M4+F1+</v>
      </c>
      <c r="X23" s="306" t="s">
        <v>741</v>
      </c>
      <c r="Y23" s="175" t="s">
        <v>18</v>
      </c>
      <c r="Z23" s="26" t="s">
        <v>18</v>
      </c>
      <c r="AA23" s="305" t="s">
        <v>18</v>
      </c>
      <c r="AB23" s="306" t="s">
        <v>18</v>
      </c>
      <c r="AC23" s="306" t="s">
        <v>226</v>
      </c>
      <c r="AD23" s="321" t="s">
        <v>226</v>
      </c>
    </row>
    <row r="24" spans="1:30" ht="12.75" x14ac:dyDescent="0.2">
      <c r="A24" s="452" t="s">
        <v>352</v>
      </c>
      <c r="B24" s="305" t="str">
        <f t="shared" si="0"/>
        <v>-</v>
      </c>
      <c r="C24" s="306" t="str">
        <f t="shared" si="1"/>
        <v>-</v>
      </c>
      <c r="D24" s="306" t="str">
        <f t="shared" si="2"/>
        <v>x</v>
      </c>
      <c r="E24" s="307" t="str">
        <f t="shared" si="3"/>
        <v>x</v>
      </c>
      <c r="F24" s="308" t="s">
        <v>641</v>
      </c>
      <c r="G24" s="309" t="s">
        <v>217</v>
      </c>
      <c r="H24" s="310" t="s">
        <v>725</v>
      </c>
      <c r="I24" s="311" t="s">
        <v>361</v>
      </c>
      <c r="J24" s="309" t="s">
        <v>301</v>
      </c>
      <c r="K24" s="305"/>
      <c r="L24" s="306"/>
      <c r="M24" s="306"/>
      <c r="N24" s="306" t="s">
        <v>213</v>
      </c>
      <c r="O24" s="306" t="s">
        <v>354</v>
      </c>
      <c r="P24" s="306" t="s">
        <v>377</v>
      </c>
      <c r="Q24" s="312">
        <v>10</v>
      </c>
      <c r="R24" s="313">
        <v>72</v>
      </c>
      <c r="S24" s="314">
        <v>1</v>
      </c>
      <c r="T24" s="315">
        <v>1</v>
      </c>
      <c r="U24" s="316">
        <v>4</v>
      </c>
      <c r="V24" s="317">
        <v>1</v>
      </c>
      <c r="W24" s="318" t="str">
        <f t="shared" si="4"/>
        <v>+I10+S72+E1+Z1+M4+F1+</v>
      </c>
      <c r="X24" s="306" t="s">
        <v>741</v>
      </c>
      <c r="Y24" s="175" t="s">
        <v>18</v>
      </c>
      <c r="Z24" s="26" t="s">
        <v>18</v>
      </c>
      <c r="AA24" s="305" t="s">
        <v>18</v>
      </c>
      <c r="AB24" s="306" t="s">
        <v>18</v>
      </c>
      <c r="AC24" s="306" t="s">
        <v>226</v>
      </c>
      <c r="AD24" s="321" t="s">
        <v>226</v>
      </c>
    </row>
    <row r="25" spans="1:30" ht="24" x14ac:dyDescent="0.2">
      <c r="A25" s="452" t="s">
        <v>352</v>
      </c>
      <c r="B25" s="305" t="str">
        <f t="shared" si="0"/>
        <v>-</v>
      </c>
      <c r="C25" s="306" t="str">
        <f t="shared" si="1"/>
        <v>-</v>
      </c>
      <c r="D25" s="306" t="str">
        <f t="shared" si="2"/>
        <v>x</v>
      </c>
      <c r="E25" s="307" t="str">
        <f t="shared" si="3"/>
        <v>x</v>
      </c>
      <c r="F25" s="308" t="s">
        <v>642</v>
      </c>
      <c r="G25" s="309" t="s">
        <v>643</v>
      </c>
      <c r="H25" s="310" t="s">
        <v>725</v>
      </c>
      <c r="I25" s="311" t="s">
        <v>366</v>
      </c>
      <c r="J25" s="309" t="s">
        <v>301</v>
      </c>
      <c r="K25" s="305"/>
      <c r="L25" s="306"/>
      <c r="M25" s="306"/>
      <c r="N25" s="306" t="s">
        <v>213</v>
      </c>
      <c r="O25" s="306" t="s">
        <v>354</v>
      </c>
      <c r="P25" s="306" t="s">
        <v>367</v>
      </c>
      <c r="Q25" s="312">
        <v>20</v>
      </c>
      <c r="R25" s="313">
        <v>78</v>
      </c>
      <c r="S25" s="314">
        <v>1</v>
      </c>
      <c r="T25" s="315">
        <v>1</v>
      </c>
      <c r="U25" s="316">
        <v>4</v>
      </c>
      <c r="V25" s="317">
        <v>1</v>
      </c>
      <c r="W25" s="318" t="str">
        <f t="shared" si="4"/>
        <v>+I20+S78+E1+Z1+M4+F1+</v>
      </c>
      <c r="X25" s="306" t="s">
        <v>741</v>
      </c>
      <c r="Y25" s="175" t="s">
        <v>18</v>
      </c>
      <c r="Z25" s="26" t="s">
        <v>18</v>
      </c>
      <c r="AA25" s="305" t="s">
        <v>18</v>
      </c>
      <c r="AB25" s="306" t="s">
        <v>18</v>
      </c>
      <c r="AC25" s="306" t="s">
        <v>226</v>
      </c>
      <c r="AD25" s="321" t="s">
        <v>226</v>
      </c>
    </row>
    <row r="26" spans="1:30" ht="12.75" x14ac:dyDescent="0.2">
      <c r="A26" s="452" t="s">
        <v>352</v>
      </c>
      <c r="B26" s="305" t="str">
        <f t="shared" si="0"/>
        <v>-</v>
      </c>
      <c r="C26" s="306" t="str">
        <f t="shared" si="1"/>
        <v>-</v>
      </c>
      <c r="D26" s="306" t="str">
        <f t="shared" si="2"/>
        <v>x</v>
      </c>
      <c r="E26" s="307" t="str">
        <f t="shared" si="3"/>
        <v>x</v>
      </c>
      <c r="F26" s="308" t="s">
        <v>639</v>
      </c>
      <c r="G26" s="309" t="s">
        <v>217</v>
      </c>
      <c r="H26" s="310" t="s">
        <v>725</v>
      </c>
      <c r="I26" s="311" t="s">
        <v>359</v>
      </c>
      <c r="J26" s="309" t="s">
        <v>783</v>
      </c>
      <c r="K26" s="305"/>
      <c r="L26" s="306"/>
      <c r="M26" s="306"/>
      <c r="N26" s="306" t="s">
        <v>213</v>
      </c>
      <c r="O26" s="306" t="s">
        <v>354</v>
      </c>
      <c r="P26" s="306" t="s">
        <v>360</v>
      </c>
      <c r="Q26" s="312">
        <v>20</v>
      </c>
      <c r="R26" s="313">
        <v>77</v>
      </c>
      <c r="S26" s="314">
        <v>1</v>
      </c>
      <c r="T26" s="315">
        <v>1</v>
      </c>
      <c r="U26" s="316">
        <v>4</v>
      </c>
      <c r="V26" s="317">
        <v>1</v>
      </c>
      <c r="W26" s="318" t="str">
        <f t="shared" si="4"/>
        <v>+I20+S77+E1+Z1+M4+F1+</v>
      </c>
      <c r="X26" s="306" t="s">
        <v>741</v>
      </c>
      <c r="Y26" s="175" t="s">
        <v>18</v>
      </c>
      <c r="Z26" s="26" t="s">
        <v>18</v>
      </c>
      <c r="AA26" s="305" t="s">
        <v>18</v>
      </c>
      <c r="AB26" s="306" t="s">
        <v>18</v>
      </c>
      <c r="AC26" s="306" t="s">
        <v>226</v>
      </c>
      <c r="AD26" s="321" t="s">
        <v>226</v>
      </c>
    </row>
    <row r="27" spans="1:30" ht="12.75" x14ac:dyDescent="0.2">
      <c r="A27" s="452" t="s">
        <v>352</v>
      </c>
      <c r="B27" s="305" t="str">
        <f t="shared" si="0"/>
        <v>-</v>
      </c>
      <c r="C27" s="306" t="str">
        <f t="shared" si="1"/>
        <v>x</v>
      </c>
      <c r="D27" s="306" t="str">
        <f t="shared" si="2"/>
        <v>x</v>
      </c>
      <c r="E27" s="307" t="str">
        <f t="shared" si="3"/>
        <v>x</v>
      </c>
      <c r="F27" s="308" t="s">
        <v>782</v>
      </c>
      <c r="G27" s="309" t="s">
        <v>772</v>
      </c>
      <c r="H27" s="310" t="s">
        <v>725</v>
      </c>
      <c r="I27" s="311" t="s">
        <v>406</v>
      </c>
      <c r="J27" s="309" t="s">
        <v>781</v>
      </c>
      <c r="K27" s="305"/>
      <c r="L27" s="306"/>
      <c r="M27" s="306"/>
      <c r="N27" s="306" t="s">
        <v>213</v>
      </c>
      <c r="O27" s="306" t="s">
        <v>354</v>
      </c>
      <c r="P27" s="306" t="s">
        <v>407</v>
      </c>
      <c r="Q27" s="312">
        <v>19</v>
      </c>
      <c r="R27" s="313">
        <v>79</v>
      </c>
      <c r="S27" s="314">
        <v>1</v>
      </c>
      <c r="T27" s="315">
        <v>1</v>
      </c>
      <c r="U27" s="316">
        <v>2</v>
      </c>
      <c r="V27" s="317">
        <v>1</v>
      </c>
      <c r="W27" s="318" t="str">
        <f t="shared" si="4"/>
        <v>+I19+S79+E1+Z1+M2+F1+</v>
      </c>
      <c r="X27" s="306" t="s">
        <v>741</v>
      </c>
      <c r="Y27" s="175" t="s">
        <v>18</v>
      </c>
      <c r="Z27" s="26" t="s">
        <v>18</v>
      </c>
      <c r="AA27" s="305" t="s">
        <v>18</v>
      </c>
      <c r="AB27" s="306" t="s">
        <v>225</v>
      </c>
      <c r="AC27" s="306" t="s">
        <v>226</v>
      </c>
      <c r="AD27" s="321" t="s">
        <v>226</v>
      </c>
    </row>
    <row r="28" spans="1:30" ht="12.75" x14ac:dyDescent="0.2">
      <c r="A28" s="452" t="s">
        <v>352</v>
      </c>
      <c r="B28" s="305" t="str">
        <f t="shared" si="0"/>
        <v>-</v>
      </c>
      <c r="C28" s="306" t="str">
        <f t="shared" si="1"/>
        <v>x</v>
      </c>
      <c r="D28" s="306" t="str">
        <f t="shared" si="2"/>
        <v>x</v>
      </c>
      <c r="E28" s="307" t="str">
        <f t="shared" si="3"/>
        <v>x</v>
      </c>
      <c r="F28" s="308" t="s">
        <v>638</v>
      </c>
      <c r="G28" s="309"/>
      <c r="H28" s="310" t="s">
        <v>725</v>
      </c>
      <c r="I28" s="311" t="s">
        <v>357</v>
      </c>
      <c r="J28" s="309" t="s">
        <v>301</v>
      </c>
      <c r="K28" s="305"/>
      <c r="L28" s="306"/>
      <c r="M28" s="306"/>
      <c r="N28" s="306" t="s">
        <v>213</v>
      </c>
      <c r="O28" s="306" t="s">
        <v>354</v>
      </c>
      <c r="P28" s="306" t="s">
        <v>358</v>
      </c>
      <c r="Q28" s="312">
        <v>20</v>
      </c>
      <c r="R28" s="313">
        <v>76</v>
      </c>
      <c r="S28" s="314">
        <v>1</v>
      </c>
      <c r="T28" s="315">
        <v>1</v>
      </c>
      <c r="U28" s="316">
        <v>3</v>
      </c>
      <c r="V28" s="317">
        <v>1</v>
      </c>
      <c r="W28" s="318" t="str">
        <f t="shared" si="4"/>
        <v>+I20+S76+E1+Z1+M3+F1+</v>
      </c>
      <c r="X28" s="306" t="s">
        <v>741</v>
      </c>
      <c r="Y28" s="175" t="s">
        <v>18</v>
      </c>
      <c r="Z28" s="26" t="s">
        <v>18</v>
      </c>
      <c r="AA28" s="305" t="s">
        <v>18</v>
      </c>
      <c r="AB28" s="306" t="s">
        <v>225</v>
      </c>
      <c r="AC28" s="306" t="s">
        <v>226</v>
      </c>
      <c r="AD28" s="321" t="s">
        <v>226</v>
      </c>
    </row>
    <row r="29" spans="1:30" ht="13.5" thickBot="1" x14ac:dyDescent="0.25">
      <c r="A29" s="451" t="s">
        <v>352</v>
      </c>
      <c r="B29" s="372" t="str">
        <f t="shared" si="0"/>
        <v>-</v>
      </c>
      <c r="C29" s="373" t="str">
        <f t="shared" si="1"/>
        <v>x</v>
      </c>
      <c r="D29" s="373" t="str">
        <f t="shared" si="2"/>
        <v>x</v>
      </c>
      <c r="E29" s="374" t="str">
        <f t="shared" si="3"/>
        <v>x</v>
      </c>
      <c r="F29" s="375" t="s">
        <v>777</v>
      </c>
      <c r="G29" s="376"/>
      <c r="H29" s="389" t="s">
        <v>725</v>
      </c>
      <c r="I29" s="378" t="s">
        <v>368</v>
      </c>
      <c r="J29" s="376" t="s">
        <v>776</v>
      </c>
      <c r="K29" s="372"/>
      <c r="L29" s="373"/>
      <c r="M29" s="373"/>
      <c r="N29" s="373" t="s">
        <v>213</v>
      </c>
      <c r="O29" s="373" t="s">
        <v>354</v>
      </c>
      <c r="P29" s="373" t="s">
        <v>370</v>
      </c>
      <c r="Q29" s="379">
        <v>10</v>
      </c>
      <c r="R29" s="304">
        <v>72</v>
      </c>
      <c r="S29" s="380">
        <v>1</v>
      </c>
      <c r="T29" s="381">
        <v>1</v>
      </c>
      <c r="U29" s="382">
        <v>4</v>
      </c>
      <c r="V29" s="383">
        <v>1</v>
      </c>
      <c r="W29" s="384" t="str">
        <f t="shared" si="4"/>
        <v>+I10+S72+E1+Z1+M4+F1+</v>
      </c>
      <c r="X29" s="373" t="s">
        <v>741</v>
      </c>
      <c r="Y29" s="28" t="s">
        <v>18</v>
      </c>
      <c r="Z29" s="29" t="s">
        <v>18</v>
      </c>
      <c r="AA29" s="372" t="s">
        <v>18</v>
      </c>
      <c r="AB29" s="373" t="s">
        <v>225</v>
      </c>
      <c r="AC29" s="373" t="s">
        <v>226</v>
      </c>
      <c r="AD29" s="387" t="s">
        <v>226</v>
      </c>
    </row>
    <row r="30" spans="1:30" ht="12.75" x14ac:dyDescent="0.2">
      <c r="A30" s="391" t="s">
        <v>364</v>
      </c>
      <c r="B30" s="353" t="str">
        <f t="shared" si="0"/>
        <v>-</v>
      </c>
      <c r="C30" s="354" t="str">
        <f t="shared" si="1"/>
        <v>-</v>
      </c>
      <c r="D30" s="354" t="str">
        <f t="shared" si="2"/>
        <v>x</v>
      </c>
      <c r="E30" s="355" t="str">
        <f t="shared" si="3"/>
        <v>x</v>
      </c>
      <c r="F30" s="356" t="s">
        <v>637</v>
      </c>
      <c r="G30" s="357" t="s">
        <v>217</v>
      </c>
      <c r="H30" s="388" t="s">
        <v>725</v>
      </c>
      <c r="I30" s="359" t="s">
        <v>286</v>
      </c>
      <c r="J30" s="357" t="s">
        <v>841</v>
      </c>
      <c r="K30" s="353"/>
      <c r="L30" s="354"/>
      <c r="M30" s="354" t="s">
        <v>815</v>
      </c>
      <c r="N30" s="354" t="s">
        <v>235</v>
      </c>
      <c r="O30" s="354" t="s">
        <v>283</v>
      </c>
      <c r="P30" s="354" t="s">
        <v>287</v>
      </c>
      <c r="Q30" s="360">
        <v>9</v>
      </c>
      <c r="R30" s="361">
        <v>70</v>
      </c>
      <c r="S30" s="362">
        <v>1</v>
      </c>
      <c r="T30" s="363">
        <v>1</v>
      </c>
      <c r="U30" s="364">
        <v>1</v>
      </c>
      <c r="V30" s="365">
        <v>1</v>
      </c>
      <c r="W30" s="366" t="str">
        <f t="shared" si="4"/>
        <v>+I9+S70+E1+Z1+M1+F1+</v>
      </c>
      <c r="X30" s="354" t="s">
        <v>741</v>
      </c>
      <c r="Y30" s="112" t="s">
        <v>1782</v>
      </c>
      <c r="Z30" s="537"/>
      <c r="AA30" s="353" t="s">
        <v>18</v>
      </c>
      <c r="AB30" s="354" t="s">
        <v>18</v>
      </c>
      <c r="AC30" s="354" t="s">
        <v>226</v>
      </c>
      <c r="AD30" s="369" t="s">
        <v>226</v>
      </c>
    </row>
    <row r="31" spans="1:30" ht="24" x14ac:dyDescent="0.2">
      <c r="A31" s="452" t="s">
        <v>364</v>
      </c>
      <c r="B31" s="305" t="str">
        <f t="shared" si="0"/>
        <v>-</v>
      </c>
      <c r="C31" s="306" t="str">
        <f t="shared" si="1"/>
        <v>-</v>
      </c>
      <c r="D31" s="306" t="str">
        <f t="shared" si="2"/>
        <v>x</v>
      </c>
      <c r="E31" s="307" t="str">
        <f t="shared" si="3"/>
        <v>x</v>
      </c>
      <c r="F31" s="308" t="s">
        <v>640</v>
      </c>
      <c r="G31" s="309" t="s">
        <v>755</v>
      </c>
      <c r="H31" s="310" t="s">
        <v>725</v>
      </c>
      <c r="I31" s="311" t="s">
        <v>363</v>
      </c>
      <c r="J31" s="309" t="s">
        <v>220</v>
      </c>
      <c r="K31" s="305"/>
      <c r="L31" s="306"/>
      <c r="M31" s="306" t="s">
        <v>815</v>
      </c>
      <c r="N31" s="306" t="s">
        <v>235</v>
      </c>
      <c r="O31" s="306" t="s">
        <v>283</v>
      </c>
      <c r="P31" s="306" t="s">
        <v>287</v>
      </c>
      <c r="Q31" s="312">
        <v>9</v>
      </c>
      <c r="R31" s="313">
        <v>71</v>
      </c>
      <c r="S31" s="314">
        <v>1</v>
      </c>
      <c r="T31" s="315">
        <v>1</v>
      </c>
      <c r="U31" s="316">
        <v>4</v>
      </c>
      <c r="V31" s="317">
        <v>1</v>
      </c>
      <c r="W31" s="318" t="str">
        <f t="shared" si="4"/>
        <v>+I9+S71+E1+Z1+M4+F1+</v>
      </c>
      <c r="X31" s="306" t="s">
        <v>741</v>
      </c>
      <c r="Y31" s="175" t="s">
        <v>1782</v>
      </c>
      <c r="Z31" s="538"/>
      <c r="AA31" s="305" t="s">
        <v>18</v>
      </c>
      <c r="AB31" s="306" t="s">
        <v>18</v>
      </c>
      <c r="AC31" s="306" t="s">
        <v>226</v>
      </c>
      <c r="AD31" s="321" t="s">
        <v>226</v>
      </c>
    </row>
    <row r="32" spans="1:30" ht="12.75" x14ac:dyDescent="0.2">
      <c r="A32" s="452" t="s">
        <v>364</v>
      </c>
      <c r="B32" s="305" t="str">
        <f t="shared" si="0"/>
        <v>-</v>
      </c>
      <c r="C32" s="306" t="str">
        <f t="shared" si="1"/>
        <v>-</v>
      </c>
      <c r="D32" s="306" t="str">
        <f t="shared" si="2"/>
        <v>x</v>
      </c>
      <c r="E32" s="307" t="str">
        <f t="shared" si="3"/>
        <v>x</v>
      </c>
      <c r="F32" s="308" t="s">
        <v>756</v>
      </c>
      <c r="G32" s="309" t="s">
        <v>217</v>
      </c>
      <c r="H32" s="310" t="s">
        <v>725</v>
      </c>
      <c r="I32" s="311" t="s">
        <v>286</v>
      </c>
      <c r="J32" s="309" t="s">
        <v>220</v>
      </c>
      <c r="K32" s="305"/>
      <c r="L32" s="306"/>
      <c r="M32" s="306" t="s">
        <v>815</v>
      </c>
      <c r="N32" s="306" t="s">
        <v>214</v>
      </c>
      <c r="O32" s="306" t="s">
        <v>697</v>
      </c>
      <c r="P32" s="306" t="s">
        <v>402</v>
      </c>
      <c r="Q32" s="312">
        <v>9</v>
      </c>
      <c r="R32" s="313">
        <v>70</v>
      </c>
      <c r="S32" s="314">
        <v>1</v>
      </c>
      <c r="T32" s="315">
        <v>1</v>
      </c>
      <c r="U32" s="316">
        <v>1</v>
      </c>
      <c r="V32" s="317">
        <v>1</v>
      </c>
      <c r="W32" s="318" t="str">
        <f t="shared" si="4"/>
        <v>+I9+S70+E1+Z1+M1+F1+</v>
      </c>
      <c r="X32" s="306" t="s">
        <v>741</v>
      </c>
      <c r="Y32" s="175" t="s">
        <v>1782</v>
      </c>
      <c r="Z32" s="538"/>
      <c r="AA32" s="305" t="s">
        <v>18</v>
      </c>
      <c r="AB32" s="306" t="s">
        <v>18</v>
      </c>
      <c r="AC32" s="306" t="s">
        <v>226</v>
      </c>
      <c r="AD32" s="321" t="s">
        <v>226</v>
      </c>
    </row>
    <row r="33" spans="1:30" ht="12.75" x14ac:dyDescent="0.2">
      <c r="A33" s="452" t="s">
        <v>364</v>
      </c>
      <c r="B33" s="305" t="str">
        <f t="shared" si="0"/>
        <v>-</v>
      </c>
      <c r="C33" s="306" t="str">
        <f t="shared" si="1"/>
        <v>-</v>
      </c>
      <c r="D33" s="306" t="str">
        <f t="shared" si="2"/>
        <v>x</v>
      </c>
      <c r="E33" s="307" t="str">
        <f t="shared" si="3"/>
        <v>x</v>
      </c>
      <c r="F33" s="308" t="s">
        <v>729</v>
      </c>
      <c r="G33" s="309"/>
      <c r="H33" s="310" t="s">
        <v>725</v>
      </c>
      <c r="I33" s="311" t="s">
        <v>250</v>
      </c>
      <c r="J33" s="309" t="s">
        <v>264</v>
      </c>
      <c r="K33" s="305"/>
      <c r="L33" s="306"/>
      <c r="M33" s="306" t="s">
        <v>815</v>
      </c>
      <c r="N33" s="306" t="s">
        <v>214</v>
      </c>
      <c r="O33" s="306" t="s">
        <v>697</v>
      </c>
      <c r="P33" s="306" t="s">
        <v>265</v>
      </c>
      <c r="Q33" s="312">
        <v>9</v>
      </c>
      <c r="R33" s="313">
        <v>70</v>
      </c>
      <c r="S33" s="314">
        <v>1</v>
      </c>
      <c r="T33" s="315">
        <v>1</v>
      </c>
      <c r="U33" s="316">
        <v>1</v>
      </c>
      <c r="V33" s="317">
        <v>1</v>
      </c>
      <c r="W33" s="318" t="str">
        <f t="shared" si="4"/>
        <v>+I9+S70+E1+Z1+M1+F1+</v>
      </c>
      <c r="X33" s="306" t="s">
        <v>741</v>
      </c>
      <c r="Y33" s="175" t="s">
        <v>1782</v>
      </c>
      <c r="Z33" s="538"/>
      <c r="AA33" s="305" t="s">
        <v>18</v>
      </c>
      <c r="AB33" s="306" t="s">
        <v>18</v>
      </c>
      <c r="AC33" s="306" t="s">
        <v>226</v>
      </c>
      <c r="AD33" s="321" t="s">
        <v>226</v>
      </c>
    </row>
    <row r="34" spans="1:30" ht="24" x14ac:dyDescent="0.2">
      <c r="A34" s="452" t="s">
        <v>364</v>
      </c>
      <c r="B34" s="305" t="str">
        <f t="shared" si="0"/>
        <v>-</v>
      </c>
      <c r="C34" s="306" t="str">
        <f t="shared" si="1"/>
        <v>-</v>
      </c>
      <c r="D34" s="306" t="str">
        <f t="shared" si="2"/>
        <v>x</v>
      </c>
      <c r="E34" s="307" t="str">
        <f t="shared" si="3"/>
        <v>x</v>
      </c>
      <c r="F34" s="308" t="s">
        <v>636</v>
      </c>
      <c r="G34" s="309" t="s">
        <v>884</v>
      </c>
      <c r="H34" s="310" t="s">
        <v>725</v>
      </c>
      <c r="I34" s="311" t="s">
        <v>353</v>
      </c>
      <c r="J34" s="309" t="s">
        <v>301</v>
      </c>
      <c r="K34" s="305"/>
      <c r="L34" s="306"/>
      <c r="M34" s="306"/>
      <c r="N34" s="306" t="s">
        <v>235</v>
      </c>
      <c r="O34" s="306" t="s">
        <v>283</v>
      </c>
      <c r="P34" s="306" t="s">
        <v>397</v>
      </c>
      <c r="Q34" s="312">
        <v>9</v>
      </c>
      <c r="R34" s="313">
        <v>70</v>
      </c>
      <c r="S34" s="314">
        <v>1</v>
      </c>
      <c r="T34" s="315">
        <v>1</v>
      </c>
      <c r="U34" s="316">
        <v>4</v>
      </c>
      <c r="V34" s="317">
        <v>1</v>
      </c>
      <c r="W34" s="318" t="str">
        <f t="shared" si="4"/>
        <v>+I9+S70+E1+Z1+M4+F1+</v>
      </c>
      <c r="X34" s="306" t="s">
        <v>741</v>
      </c>
      <c r="Y34" s="175" t="s">
        <v>1782</v>
      </c>
      <c r="Z34" s="538"/>
      <c r="AA34" s="305" t="s">
        <v>18</v>
      </c>
      <c r="AB34" s="306" t="s">
        <v>18</v>
      </c>
      <c r="AC34" s="306" t="s">
        <v>226</v>
      </c>
      <c r="AD34" s="321" t="s">
        <v>226</v>
      </c>
    </row>
    <row r="35" spans="1:30" ht="12.75" x14ac:dyDescent="0.2">
      <c r="A35" s="452" t="s">
        <v>364</v>
      </c>
      <c r="B35" s="305" t="str">
        <f>IF(AA35="-","-","x")</f>
        <v>-</v>
      </c>
      <c r="C35" s="306" t="str">
        <f>IF(AB35="-","-","x")</f>
        <v>-</v>
      </c>
      <c r="D35" s="306" t="str">
        <f>IF(AC35="-","-","x")</f>
        <v>x</v>
      </c>
      <c r="E35" s="307" t="str">
        <f>IF(AD35="-","-","x")</f>
        <v>x</v>
      </c>
      <c r="F35" s="308" t="s">
        <v>964</v>
      </c>
      <c r="G35" s="309" t="s">
        <v>943</v>
      </c>
      <c r="H35" s="310" t="s">
        <v>725</v>
      </c>
      <c r="I35" s="311" t="s">
        <v>315</v>
      </c>
      <c r="J35" s="309" t="s">
        <v>301</v>
      </c>
      <c r="K35" s="305"/>
      <c r="L35" s="306"/>
      <c r="M35" s="306" t="s">
        <v>223</v>
      </c>
      <c r="N35" s="306" t="s">
        <v>235</v>
      </c>
      <c r="O35" s="306" t="s">
        <v>283</v>
      </c>
      <c r="P35" s="306" t="s">
        <v>982</v>
      </c>
      <c r="Q35" s="312">
        <v>9</v>
      </c>
      <c r="R35" s="313">
        <v>70</v>
      </c>
      <c r="S35" s="314">
        <v>1</v>
      </c>
      <c r="T35" s="315">
        <v>1</v>
      </c>
      <c r="U35" s="316">
        <v>4</v>
      </c>
      <c r="V35" s="317">
        <v>1</v>
      </c>
      <c r="W35" s="318" t="str">
        <f>IF(Q35&amp;R35&amp;S35&amp;T35&amp;U35&amp;V35="------","-","+")&amp;IF(Q35="-","","I"&amp;Q35&amp;"+")&amp;IF(R35="-","","S"&amp;R35&amp;"+")&amp;IF(S35="-","","E"&amp;S35&amp;"+")&amp;IF(T35="-","","Z"&amp;T35&amp;"+")&amp;IF(U35="-","","M"&amp;U35&amp;"+")&amp;IF(V35="-","","F"&amp;V35&amp;"+")</f>
        <v>+I9+S70+E1+Z1+M4+F1+</v>
      </c>
      <c r="X35" s="306" t="s">
        <v>741</v>
      </c>
      <c r="Y35" s="175" t="s">
        <v>18</v>
      </c>
      <c r="Z35" s="26" t="s">
        <v>18</v>
      </c>
      <c r="AA35" s="305" t="s">
        <v>18</v>
      </c>
      <c r="AB35" s="306" t="s">
        <v>18</v>
      </c>
      <c r="AC35" s="306" t="s">
        <v>226</v>
      </c>
      <c r="AD35" s="321" t="s">
        <v>226</v>
      </c>
    </row>
    <row r="36" spans="1:30" ht="12.75" x14ac:dyDescent="0.2">
      <c r="A36" s="452" t="s">
        <v>364</v>
      </c>
      <c r="B36" s="305" t="str">
        <f t="shared" si="0"/>
        <v>-</v>
      </c>
      <c r="C36" s="306" t="str">
        <f t="shared" si="1"/>
        <v>-</v>
      </c>
      <c r="D36" s="306" t="str">
        <f t="shared" si="2"/>
        <v>x</v>
      </c>
      <c r="E36" s="307" t="str">
        <f t="shared" si="3"/>
        <v>x</v>
      </c>
      <c r="F36" s="308" t="s">
        <v>743</v>
      </c>
      <c r="G36" s="309" t="s">
        <v>744</v>
      </c>
      <c r="H36" s="310" t="s">
        <v>725</v>
      </c>
      <c r="I36" s="311" t="s">
        <v>302</v>
      </c>
      <c r="J36" s="309" t="s">
        <v>301</v>
      </c>
      <c r="K36" s="305"/>
      <c r="L36" s="306"/>
      <c r="M36" s="306"/>
      <c r="N36" s="306" t="s">
        <v>235</v>
      </c>
      <c r="O36" s="306" t="s">
        <v>283</v>
      </c>
      <c r="P36" s="306" t="s">
        <v>303</v>
      </c>
      <c r="Q36" s="312">
        <v>10</v>
      </c>
      <c r="R36" s="313">
        <v>72</v>
      </c>
      <c r="S36" s="314">
        <v>1</v>
      </c>
      <c r="T36" s="315">
        <v>1</v>
      </c>
      <c r="U36" s="316">
        <v>4</v>
      </c>
      <c r="V36" s="317">
        <v>1</v>
      </c>
      <c r="W36" s="318" t="str">
        <f t="shared" si="4"/>
        <v>+I10+S72+E1+Z1+M4+F1+</v>
      </c>
      <c r="X36" s="306" t="s">
        <v>741</v>
      </c>
      <c r="Y36" s="175" t="s">
        <v>18</v>
      </c>
      <c r="Z36" s="26" t="s">
        <v>18</v>
      </c>
      <c r="AA36" s="305" t="s">
        <v>18</v>
      </c>
      <c r="AB36" s="306" t="s">
        <v>18</v>
      </c>
      <c r="AC36" s="306" t="s">
        <v>226</v>
      </c>
      <c r="AD36" s="321" t="s">
        <v>226</v>
      </c>
    </row>
    <row r="37" spans="1:30" ht="12.75" x14ac:dyDescent="0.2">
      <c r="A37" s="452" t="s">
        <v>364</v>
      </c>
      <c r="B37" s="305" t="str">
        <f t="shared" si="0"/>
        <v>-</v>
      </c>
      <c r="C37" s="306" t="str">
        <f t="shared" si="1"/>
        <v>-</v>
      </c>
      <c r="D37" s="306" t="str">
        <f t="shared" si="2"/>
        <v>x</v>
      </c>
      <c r="E37" s="307" t="str">
        <f t="shared" si="3"/>
        <v>x</v>
      </c>
      <c r="F37" s="308" t="s">
        <v>764</v>
      </c>
      <c r="G37" s="309" t="s">
        <v>217</v>
      </c>
      <c r="H37" s="310" t="s">
        <v>725</v>
      </c>
      <c r="I37" s="311" t="s">
        <v>356</v>
      </c>
      <c r="J37" s="309" t="s">
        <v>301</v>
      </c>
      <c r="K37" s="305"/>
      <c r="L37" s="306"/>
      <c r="M37" s="306"/>
      <c r="N37" s="306" t="s">
        <v>235</v>
      </c>
      <c r="O37" s="306" t="s">
        <v>283</v>
      </c>
      <c r="P37" s="306" t="s">
        <v>747</v>
      </c>
      <c r="Q37" s="312">
        <v>10</v>
      </c>
      <c r="R37" s="313">
        <v>72</v>
      </c>
      <c r="S37" s="314">
        <v>1</v>
      </c>
      <c r="T37" s="315">
        <v>1</v>
      </c>
      <c r="U37" s="316">
        <v>4</v>
      </c>
      <c r="V37" s="317">
        <v>1</v>
      </c>
      <c r="W37" s="318" t="str">
        <f t="shared" si="4"/>
        <v>+I10+S72+E1+Z1+M4+F1+</v>
      </c>
      <c r="X37" s="306" t="s">
        <v>741</v>
      </c>
      <c r="Y37" s="175" t="s">
        <v>18</v>
      </c>
      <c r="Z37" s="26" t="s">
        <v>18</v>
      </c>
      <c r="AA37" s="305" t="s">
        <v>18</v>
      </c>
      <c r="AB37" s="306" t="s">
        <v>18</v>
      </c>
      <c r="AC37" s="306" t="s">
        <v>226</v>
      </c>
      <c r="AD37" s="321" t="s">
        <v>226</v>
      </c>
    </row>
    <row r="38" spans="1:30" ht="12.75" x14ac:dyDescent="0.2">
      <c r="A38" s="452" t="s">
        <v>364</v>
      </c>
      <c r="B38" s="305" t="str">
        <f t="shared" si="0"/>
        <v>-</v>
      </c>
      <c r="C38" s="306" t="str">
        <f t="shared" si="1"/>
        <v>-</v>
      </c>
      <c r="D38" s="306" t="str">
        <f t="shared" si="2"/>
        <v>x</v>
      </c>
      <c r="E38" s="307" t="str">
        <f t="shared" si="3"/>
        <v>x</v>
      </c>
      <c r="F38" s="308" t="s">
        <v>641</v>
      </c>
      <c r="G38" s="309" t="s">
        <v>217</v>
      </c>
      <c r="H38" s="310" t="s">
        <v>725</v>
      </c>
      <c r="I38" s="311" t="s">
        <v>361</v>
      </c>
      <c r="J38" s="309" t="s">
        <v>301</v>
      </c>
      <c r="K38" s="305"/>
      <c r="L38" s="306"/>
      <c r="M38" s="306"/>
      <c r="N38" s="306" t="s">
        <v>235</v>
      </c>
      <c r="O38" s="306" t="s">
        <v>283</v>
      </c>
      <c r="P38" s="306" t="s">
        <v>377</v>
      </c>
      <c r="Q38" s="312">
        <v>10</v>
      </c>
      <c r="R38" s="313">
        <v>72</v>
      </c>
      <c r="S38" s="314">
        <v>1</v>
      </c>
      <c r="T38" s="315">
        <v>1</v>
      </c>
      <c r="U38" s="316">
        <v>4</v>
      </c>
      <c r="V38" s="317">
        <v>1</v>
      </c>
      <c r="W38" s="318" t="str">
        <f t="shared" si="4"/>
        <v>+I10+S72+E1+Z1+M4+F1+</v>
      </c>
      <c r="X38" s="306" t="s">
        <v>741</v>
      </c>
      <c r="Y38" s="175" t="s">
        <v>18</v>
      </c>
      <c r="Z38" s="26" t="s">
        <v>18</v>
      </c>
      <c r="AA38" s="305" t="s">
        <v>18</v>
      </c>
      <c r="AB38" s="306" t="s">
        <v>18</v>
      </c>
      <c r="AC38" s="306" t="s">
        <v>226</v>
      </c>
      <c r="AD38" s="321" t="s">
        <v>226</v>
      </c>
    </row>
    <row r="39" spans="1:30" ht="24" x14ac:dyDescent="0.2">
      <c r="A39" s="452" t="s">
        <v>364</v>
      </c>
      <c r="B39" s="305" t="str">
        <f t="shared" si="0"/>
        <v>-</v>
      </c>
      <c r="C39" s="306" t="str">
        <f t="shared" si="1"/>
        <v>-</v>
      </c>
      <c r="D39" s="306" t="str">
        <f t="shared" si="2"/>
        <v>x</v>
      </c>
      <c r="E39" s="307" t="str">
        <f t="shared" si="3"/>
        <v>x</v>
      </c>
      <c r="F39" s="308" t="s">
        <v>642</v>
      </c>
      <c r="G39" s="309" t="s">
        <v>643</v>
      </c>
      <c r="H39" s="310" t="s">
        <v>725</v>
      </c>
      <c r="I39" s="311" t="s">
        <v>366</v>
      </c>
      <c r="J39" s="309" t="s">
        <v>301</v>
      </c>
      <c r="K39" s="305"/>
      <c r="L39" s="306"/>
      <c r="M39" s="306"/>
      <c r="N39" s="306" t="s">
        <v>235</v>
      </c>
      <c r="O39" s="306" t="s">
        <v>283</v>
      </c>
      <c r="P39" s="306" t="s">
        <v>367</v>
      </c>
      <c r="Q39" s="312">
        <v>20</v>
      </c>
      <c r="R39" s="313">
        <v>78</v>
      </c>
      <c r="S39" s="314">
        <v>1</v>
      </c>
      <c r="T39" s="315">
        <v>1</v>
      </c>
      <c r="U39" s="316">
        <v>4</v>
      </c>
      <c r="V39" s="317">
        <v>1</v>
      </c>
      <c r="W39" s="318" t="str">
        <f t="shared" si="4"/>
        <v>+I20+S78+E1+Z1+M4+F1+</v>
      </c>
      <c r="X39" s="306" t="s">
        <v>741</v>
      </c>
      <c r="Y39" s="175" t="s">
        <v>18</v>
      </c>
      <c r="Z39" s="26" t="s">
        <v>18</v>
      </c>
      <c r="AA39" s="305" t="s">
        <v>18</v>
      </c>
      <c r="AB39" s="306" t="s">
        <v>18</v>
      </c>
      <c r="AC39" s="306" t="s">
        <v>226</v>
      </c>
      <c r="AD39" s="321" t="s">
        <v>226</v>
      </c>
    </row>
    <row r="40" spans="1:30" ht="12.75" x14ac:dyDescent="0.2">
      <c r="A40" s="452" t="s">
        <v>364</v>
      </c>
      <c r="B40" s="305" t="str">
        <f t="shared" si="0"/>
        <v>-</v>
      </c>
      <c r="C40" s="306" t="str">
        <f t="shared" si="1"/>
        <v>x</v>
      </c>
      <c r="D40" s="306" t="str">
        <f t="shared" si="2"/>
        <v>x</v>
      </c>
      <c r="E40" s="307" t="str">
        <f t="shared" si="3"/>
        <v>x</v>
      </c>
      <c r="F40" s="308" t="s">
        <v>638</v>
      </c>
      <c r="G40" s="309"/>
      <c r="H40" s="310" t="s">
        <v>725</v>
      </c>
      <c r="I40" s="311" t="s">
        <v>357</v>
      </c>
      <c r="J40" s="309" t="s">
        <v>301</v>
      </c>
      <c r="K40" s="305"/>
      <c r="L40" s="306"/>
      <c r="M40" s="306"/>
      <c r="N40" s="306" t="s">
        <v>235</v>
      </c>
      <c r="O40" s="306" t="s">
        <v>283</v>
      </c>
      <c r="P40" s="306" t="s">
        <v>358</v>
      </c>
      <c r="Q40" s="312">
        <v>20</v>
      </c>
      <c r="R40" s="313">
        <v>76</v>
      </c>
      <c r="S40" s="314">
        <v>1</v>
      </c>
      <c r="T40" s="315">
        <v>1</v>
      </c>
      <c r="U40" s="316">
        <v>3</v>
      </c>
      <c r="V40" s="317">
        <v>1</v>
      </c>
      <c r="W40" s="318" t="str">
        <f t="shared" si="4"/>
        <v>+I20+S76+E1+Z1+M3+F1+</v>
      </c>
      <c r="X40" s="306" t="s">
        <v>741</v>
      </c>
      <c r="Y40" s="175" t="s">
        <v>18</v>
      </c>
      <c r="Z40" s="26" t="s">
        <v>18</v>
      </c>
      <c r="AA40" s="305" t="s">
        <v>18</v>
      </c>
      <c r="AB40" s="306" t="s">
        <v>225</v>
      </c>
      <c r="AC40" s="306" t="s">
        <v>226</v>
      </c>
      <c r="AD40" s="321" t="s">
        <v>226</v>
      </c>
    </row>
    <row r="41" spans="1:30" ht="13.5" thickBot="1" x14ac:dyDescent="0.25">
      <c r="A41" s="451" t="s">
        <v>364</v>
      </c>
      <c r="B41" s="372" t="str">
        <f t="shared" si="0"/>
        <v>-</v>
      </c>
      <c r="C41" s="373" t="str">
        <f t="shared" si="1"/>
        <v>x</v>
      </c>
      <c r="D41" s="373" t="str">
        <f t="shared" si="2"/>
        <v>x</v>
      </c>
      <c r="E41" s="374" t="str">
        <f t="shared" si="3"/>
        <v>x</v>
      </c>
      <c r="F41" s="375" t="s">
        <v>779</v>
      </c>
      <c r="G41" s="376" t="s">
        <v>217</v>
      </c>
      <c r="H41" s="389" t="s">
        <v>725</v>
      </c>
      <c r="I41" s="378" t="s">
        <v>368</v>
      </c>
      <c r="J41" s="376" t="s">
        <v>778</v>
      </c>
      <c r="K41" s="372"/>
      <c r="L41" s="373"/>
      <c r="M41" s="373"/>
      <c r="N41" s="373" t="s">
        <v>235</v>
      </c>
      <c r="O41" s="373" t="s">
        <v>283</v>
      </c>
      <c r="P41" s="373" t="s">
        <v>370</v>
      </c>
      <c r="Q41" s="379">
        <v>10</v>
      </c>
      <c r="R41" s="304">
        <v>72</v>
      </c>
      <c r="S41" s="380">
        <v>1</v>
      </c>
      <c r="T41" s="381">
        <v>1</v>
      </c>
      <c r="U41" s="382">
        <v>4</v>
      </c>
      <c r="V41" s="383">
        <v>1</v>
      </c>
      <c r="W41" s="384" t="str">
        <f t="shared" si="4"/>
        <v>+I10+S72+E1+Z1+M4+F1+</v>
      </c>
      <c r="X41" s="373" t="s">
        <v>741</v>
      </c>
      <c r="Y41" s="28" t="s">
        <v>18</v>
      </c>
      <c r="Z41" s="29" t="s">
        <v>18</v>
      </c>
      <c r="AA41" s="372" t="s">
        <v>18</v>
      </c>
      <c r="AB41" s="373" t="s">
        <v>225</v>
      </c>
      <c r="AC41" s="373" t="s">
        <v>226</v>
      </c>
      <c r="AD41" s="387" t="s">
        <v>226</v>
      </c>
    </row>
  </sheetData>
  <autoFilter ref="A3:AD41" xr:uid="{4D657DA5-B108-4ADF-82DD-6A46D4623424}"/>
  <mergeCells count="6">
    <mergeCell ref="AA2:AD2"/>
    <mergeCell ref="A2:G2"/>
    <mergeCell ref="H2:J2"/>
    <mergeCell ref="K2:P2"/>
    <mergeCell ref="Q2:W2"/>
    <mergeCell ref="X2:Z2"/>
  </mergeCells>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FA86D-E0C2-4341-8281-804FD9D4A745}">
  <sheetPr>
    <tabColor rgb="FF92D050"/>
  </sheetPr>
  <dimension ref="A1:AD25"/>
  <sheetViews>
    <sheetView zoomScale="85" zoomScaleNormal="85" workbookViewId="0">
      <pane xSplit="7" ySplit="3" topLeftCell="H4" activePane="bottomRight" state="frozen"/>
      <selection pane="topRight" activeCell="I1" sqref="I1"/>
      <selection pane="bottomLeft" activeCell="A3" sqref="A3"/>
      <selection pane="bottomRight"/>
    </sheetView>
  </sheetViews>
  <sheetFormatPr defaultColWidth="8.85546875" defaultRowHeight="15" x14ac:dyDescent="0.2"/>
  <cols>
    <col min="1" max="1" width="30.7109375" style="325" customWidth="1"/>
    <col min="2" max="5" width="5.7109375" style="322" customWidth="1"/>
    <col min="6" max="6" width="25.7109375" style="322" customWidth="1"/>
    <col min="7" max="7" width="25.7109375" style="326" customWidth="1"/>
    <col min="8" max="8" width="26.28515625" style="322" customWidth="1"/>
    <col min="9" max="9" width="20.7109375" style="322" customWidth="1"/>
    <col min="10" max="10" width="20.7109375" style="327" customWidth="1"/>
    <col min="11" max="16" width="5.7109375" style="328" customWidth="1"/>
    <col min="17" max="22" width="5.7109375" style="329" customWidth="1"/>
    <col min="23" max="23" width="20.7109375" style="329" customWidth="1"/>
    <col min="24" max="24" width="20.7109375" style="328" customWidth="1"/>
    <col min="25" max="26" width="10.7109375" style="522" customWidth="1"/>
    <col min="27" max="30" width="5.7109375" style="329" customWidth="1"/>
    <col min="31" max="16384" width="8.85546875" style="322"/>
  </cols>
  <sheetData>
    <row r="1" spans="1:30" ht="13.5" thickBot="1" x14ac:dyDescent="0.25">
      <c r="A1" s="330" t="s">
        <v>371</v>
      </c>
      <c r="B1" s="330"/>
      <c r="C1" s="330"/>
      <c r="D1" s="330"/>
      <c r="E1" s="331"/>
      <c r="F1" s="331"/>
      <c r="G1" s="331"/>
      <c r="H1" s="331"/>
      <c r="I1" s="331"/>
      <c r="J1" s="331"/>
      <c r="K1" s="332"/>
      <c r="L1" s="332"/>
      <c r="M1" s="332"/>
      <c r="N1" s="333"/>
      <c r="O1" s="333"/>
      <c r="P1" s="333"/>
      <c r="Q1" s="334"/>
      <c r="R1" s="334"/>
      <c r="S1" s="334"/>
      <c r="T1" s="334"/>
      <c r="U1" s="331"/>
      <c r="V1" s="331"/>
      <c r="W1" s="334"/>
      <c r="X1" s="333"/>
      <c r="Y1" s="135"/>
      <c r="Z1" s="135"/>
      <c r="AA1" s="334"/>
      <c r="AB1" s="334"/>
      <c r="AC1" s="334"/>
      <c r="AD1" s="334"/>
    </row>
    <row r="2" spans="1:30" s="323" customFormat="1" ht="15" customHeight="1" x14ac:dyDescent="0.2">
      <c r="A2" s="646" t="s">
        <v>200</v>
      </c>
      <c r="B2" s="644"/>
      <c r="C2" s="644"/>
      <c r="D2" s="644"/>
      <c r="E2" s="644"/>
      <c r="F2" s="644"/>
      <c r="G2" s="647"/>
      <c r="H2" s="648" t="s">
        <v>201</v>
      </c>
      <c r="I2" s="649"/>
      <c r="J2" s="650"/>
      <c r="K2" s="651" t="s">
        <v>202</v>
      </c>
      <c r="L2" s="652"/>
      <c r="M2" s="652"/>
      <c r="N2" s="652"/>
      <c r="O2" s="652"/>
      <c r="P2" s="653"/>
      <c r="Q2" s="654" t="s">
        <v>1310</v>
      </c>
      <c r="R2" s="644"/>
      <c r="S2" s="644"/>
      <c r="T2" s="644"/>
      <c r="U2" s="644"/>
      <c r="V2" s="644"/>
      <c r="W2" s="647"/>
      <c r="X2" s="655" t="s">
        <v>553</v>
      </c>
      <c r="Y2" s="655"/>
      <c r="Z2" s="655"/>
      <c r="AA2" s="644" t="s">
        <v>165</v>
      </c>
      <c r="AB2" s="644"/>
      <c r="AC2" s="644"/>
      <c r="AD2" s="645"/>
    </row>
    <row r="3" spans="1:30" s="323" customFormat="1" ht="24.95" customHeight="1" thickBot="1" x14ac:dyDescent="0.25">
      <c r="A3" s="335" t="s">
        <v>203</v>
      </c>
      <c r="B3" s="336" t="s">
        <v>1384</v>
      </c>
      <c r="C3" s="337" t="s">
        <v>562</v>
      </c>
      <c r="D3" s="337" t="s">
        <v>10</v>
      </c>
      <c r="E3" s="338" t="s">
        <v>11</v>
      </c>
      <c r="F3" s="337" t="s">
        <v>204</v>
      </c>
      <c r="G3" s="339" t="s">
        <v>205</v>
      </c>
      <c r="H3" s="340" t="s">
        <v>727</v>
      </c>
      <c r="I3" s="340" t="s">
        <v>206</v>
      </c>
      <c r="J3" s="340" t="s">
        <v>207</v>
      </c>
      <c r="K3" s="341" t="s">
        <v>556</v>
      </c>
      <c r="L3" s="341" t="s">
        <v>557</v>
      </c>
      <c r="M3" s="341" t="s">
        <v>558</v>
      </c>
      <c r="N3" s="341" t="s">
        <v>559</v>
      </c>
      <c r="O3" s="341" t="s">
        <v>560</v>
      </c>
      <c r="P3" s="341" t="s">
        <v>561</v>
      </c>
      <c r="Q3" s="342" t="s">
        <v>208</v>
      </c>
      <c r="R3" s="343" t="s">
        <v>209</v>
      </c>
      <c r="S3" s="344" t="s">
        <v>210</v>
      </c>
      <c r="T3" s="345" t="s">
        <v>211</v>
      </c>
      <c r="U3" s="346" t="s">
        <v>212</v>
      </c>
      <c r="V3" s="347" t="s">
        <v>213</v>
      </c>
      <c r="W3" s="348" t="s">
        <v>215</v>
      </c>
      <c r="X3" s="349" t="s">
        <v>554</v>
      </c>
      <c r="Y3" s="109" t="s">
        <v>1783</v>
      </c>
      <c r="Z3" s="109" t="s">
        <v>555</v>
      </c>
      <c r="AA3" s="350" t="s">
        <v>1384</v>
      </c>
      <c r="AB3" s="350" t="s">
        <v>562</v>
      </c>
      <c r="AC3" s="350" t="s">
        <v>10</v>
      </c>
      <c r="AD3" s="351" t="s">
        <v>11</v>
      </c>
    </row>
    <row r="4" spans="1:30" ht="13.9" customHeight="1" x14ac:dyDescent="0.2">
      <c r="A4" s="352" t="s">
        <v>573</v>
      </c>
      <c r="B4" s="353" t="str">
        <f t="shared" ref="B4:B25" si="0">IF(AA4="-","-","x")</f>
        <v>x</v>
      </c>
      <c r="C4" s="354" t="str">
        <f t="shared" ref="C4:C25" si="1">IF(AB4="-","-","x")</f>
        <v>x</v>
      </c>
      <c r="D4" s="354" t="str">
        <f t="shared" ref="D4:D25" si="2">IF(AC4="-","-","x")</f>
        <v>x</v>
      </c>
      <c r="E4" s="355" t="str">
        <f t="shared" ref="E4:E25" si="3">IF(AD4="-","-","x")</f>
        <v>x</v>
      </c>
      <c r="F4" s="356" t="s">
        <v>571</v>
      </c>
      <c r="G4" s="357"/>
      <c r="H4" s="358" t="s">
        <v>723</v>
      </c>
      <c r="I4" s="359" t="s">
        <v>572</v>
      </c>
      <c r="J4" s="357" t="s">
        <v>18</v>
      </c>
      <c r="K4" s="353" t="s">
        <v>18</v>
      </c>
      <c r="L4" s="354" t="s">
        <v>18</v>
      </c>
      <c r="M4" s="354" t="s">
        <v>18</v>
      </c>
      <c r="N4" s="354" t="s">
        <v>18</v>
      </c>
      <c r="O4" s="354" t="s">
        <v>18</v>
      </c>
      <c r="P4" s="354" t="s">
        <v>18</v>
      </c>
      <c r="Q4" s="360" t="s">
        <v>18</v>
      </c>
      <c r="R4" s="361" t="s">
        <v>18</v>
      </c>
      <c r="S4" s="362" t="s">
        <v>18</v>
      </c>
      <c r="T4" s="363" t="s">
        <v>18</v>
      </c>
      <c r="U4" s="364" t="s">
        <v>18</v>
      </c>
      <c r="V4" s="365" t="s">
        <v>18</v>
      </c>
      <c r="W4" s="366" t="str">
        <f t="shared" ref="W4:W25" si="4">IF(Q4&amp;R4&amp;S4&amp;T4&amp;U4&amp;V4="------","-","+")&amp;IF(Q4="-","","I"&amp;Q4&amp;"+")&amp;IF(R4="-","","S"&amp;R4&amp;"+")&amp;IF(S4="-","","E"&amp;S4&amp;"+")&amp;IF(T4="-","","Z"&amp;T4&amp;"+")&amp;IF(U4="-","","M"&amp;U4&amp;"+")&amp;IF(V4="-","","F"&amp;V4&amp;"+")</f>
        <v>-</v>
      </c>
      <c r="X4" s="367" t="s">
        <v>602</v>
      </c>
      <c r="Y4" s="112" t="s">
        <v>18</v>
      </c>
      <c r="Z4" s="112" t="s">
        <v>18</v>
      </c>
      <c r="AA4" s="353" t="s">
        <v>724</v>
      </c>
      <c r="AB4" s="354" t="s">
        <v>724</v>
      </c>
      <c r="AC4" s="354" t="s">
        <v>724</v>
      </c>
      <c r="AD4" s="369" t="s">
        <v>724</v>
      </c>
    </row>
    <row r="5" spans="1:30" ht="13.9" customHeight="1" x14ac:dyDescent="0.2">
      <c r="A5" s="449" t="s">
        <v>573</v>
      </c>
      <c r="B5" s="305" t="str">
        <f t="shared" si="0"/>
        <v>x</v>
      </c>
      <c r="C5" s="306" t="str">
        <f t="shared" si="1"/>
        <v>x</v>
      </c>
      <c r="D5" s="306" t="str">
        <f t="shared" si="2"/>
        <v>x</v>
      </c>
      <c r="E5" s="307" t="str">
        <f t="shared" si="3"/>
        <v>x</v>
      </c>
      <c r="F5" s="308" t="s">
        <v>1020</v>
      </c>
      <c r="G5" s="309" t="s">
        <v>1672</v>
      </c>
      <c r="H5" s="370" t="s">
        <v>570</v>
      </c>
      <c r="I5" s="311" t="s">
        <v>219</v>
      </c>
      <c r="J5" s="309" t="s">
        <v>18</v>
      </c>
      <c r="K5" s="305" t="s">
        <v>18</v>
      </c>
      <c r="L5" s="306" t="s">
        <v>18</v>
      </c>
      <c r="M5" s="306" t="s">
        <v>18</v>
      </c>
      <c r="N5" s="306" t="s">
        <v>18</v>
      </c>
      <c r="O5" s="306" t="s">
        <v>18</v>
      </c>
      <c r="P5" s="306" t="s">
        <v>18</v>
      </c>
      <c r="Q5" s="312" t="s">
        <v>18</v>
      </c>
      <c r="R5" s="313" t="s">
        <v>18</v>
      </c>
      <c r="S5" s="314" t="s">
        <v>18</v>
      </c>
      <c r="T5" s="315" t="s">
        <v>18</v>
      </c>
      <c r="U5" s="316" t="s">
        <v>18</v>
      </c>
      <c r="V5" s="317" t="s">
        <v>18</v>
      </c>
      <c r="W5" s="318" t="str">
        <f t="shared" si="4"/>
        <v>-</v>
      </c>
      <c r="X5" s="371" t="s">
        <v>602</v>
      </c>
      <c r="Y5" s="175" t="s">
        <v>18</v>
      </c>
      <c r="Z5" s="175" t="s">
        <v>18</v>
      </c>
      <c r="AA5" s="305" t="s">
        <v>724</v>
      </c>
      <c r="AB5" s="306" t="s">
        <v>724</v>
      </c>
      <c r="AC5" s="306" t="s">
        <v>724</v>
      </c>
      <c r="AD5" s="321" t="s">
        <v>724</v>
      </c>
    </row>
    <row r="6" spans="1:30" ht="13.9" customHeight="1" x14ac:dyDescent="0.2">
      <c r="A6" s="450" t="s">
        <v>573</v>
      </c>
      <c r="B6" s="305" t="str">
        <f t="shared" si="0"/>
        <v>x</v>
      </c>
      <c r="C6" s="306" t="str">
        <f t="shared" si="1"/>
        <v>x</v>
      </c>
      <c r="D6" s="306" t="str">
        <f t="shared" si="2"/>
        <v>x</v>
      </c>
      <c r="E6" s="307" t="str">
        <f t="shared" si="3"/>
        <v>x</v>
      </c>
      <c r="F6" s="308" t="s">
        <v>227</v>
      </c>
      <c r="G6" s="309" t="s">
        <v>1673</v>
      </c>
      <c r="H6" s="370" t="s">
        <v>570</v>
      </c>
      <c r="I6" s="311" t="s">
        <v>228</v>
      </c>
      <c r="J6" s="309" t="s">
        <v>18</v>
      </c>
      <c r="K6" s="305"/>
      <c r="L6" s="306"/>
      <c r="M6" s="306" t="s">
        <v>223</v>
      </c>
      <c r="N6" s="306" t="s">
        <v>221</v>
      </c>
      <c r="O6" s="306" t="s">
        <v>222</v>
      </c>
      <c r="P6" s="306" t="s">
        <v>223</v>
      </c>
      <c r="Q6" s="312" t="s">
        <v>18</v>
      </c>
      <c r="R6" s="313" t="s">
        <v>18</v>
      </c>
      <c r="S6" s="314" t="s">
        <v>18</v>
      </c>
      <c r="T6" s="315" t="s">
        <v>18</v>
      </c>
      <c r="U6" s="316" t="s">
        <v>18</v>
      </c>
      <c r="V6" s="317" t="s">
        <v>18</v>
      </c>
      <c r="W6" s="318" t="str">
        <f t="shared" si="4"/>
        <v>-</v>
      </c>
      <c r="X6" s="371" t="s">
        <v>602</v>
      </c>
      <c r="Y6" s="175" t="s">
        <v>18</v>
      </c>
      <c r="Z6" s="175" t="s">
        <v>18</v>
      </c>
      <c r="AA6" s="305" t="s">
        <v>724</v>
      </c>
      <c r="AB6" s="306" t="s">
        <v>724</v>
      </c>
      <c r="AC6" s="306" t="s">
        <v>724</v>
      </c>
      <c r="AD6" s="321" t="s">
        <v>724</v>
      </c>
    </row>
    <row r="7" spans="1:30" ht="13.9" customHeight="1" thickBot="1" x14ac:dyDescent="0.25">
      <c r="A7" s="451" t="s">
        <v>573</v>
      </c>
      <c r="B7" s="372" t="str">
        <f t="shared" si="0"/>
        <v>x</v>
      </c>
      <c r="C7" s="373" t="str">
        <f t="shared" si="1"/>
        <v>x</v>
      </c>
      <c r="D7" s="373" t="str">
        <f t="shared" si="2"/>
        <v>x</v>
      </c>
      <c r="E7" s="374" t="str">
        <f t="shared" si="3"/>
        <v>x</v>
      </c>
      <c r="F7" s="375" t="s">
        <v>229</v>
      </c>
      <c r="G7" s="376"/>
      <c r="H7" s="377" t="s">
        <v>570</v>
      </c>
      <c r="I7" s="378" t="s">
        <v>230</v>
      </c>
      <c r="J7" s="376" t="s">
        <v>18</v>
      </c>
      <c r="K7" s="372"/>
      <c r="L7" s="373"/>
      <c r="M7" s="373" t="s">
        <v>223</v>
      </c>
      <c r="N7" s="373" t="s">
        <v>221</v>
      </c>
      <c r="O7" s="373" t="s">
        <v>222</v>
      </c>
      <c r="P7" s="373" t="s">
        <v>223</v>
      </c>
      <c r="Q7" s="379" t="s">
        <v>18</v>
      </c>
      <c r="R7" s="304" t="s">
        <v>18</v>
      </c>
      <c r="S7" s="380" t="s">
        <v>18</v>
      </c>
      <c r="T7" s="381" t="s">
        <v>18</v>
      </c>
      <c r="U7" s="382" t="s">
        <v>18</v>
      </c>
      <c r="V7" s="383" t="s">
        <v>18</v>
      </c>
      <c r="W7" s="384" t="str">
        <f t="shared" si="4"/>
        <v>-</v>
      </c>
      <c r="X7" s="385" t="s">
        <v>602</v>
      </c>
      <c r="Y7" s="28" t="s">
        <v>18</v>
      </c>
      <c r="Z7" s="28" t="s">
        <v>18</v>
      </c>
      <c r="AA7" s="372" t="s">
        <v>724</v>
      </c>
      <c r="AB7" s="373" t="s">
        <v>724</v>
      </c>
      <c r="AC7" s="373" t="s">
        <v>724</v>
      </c>
      <c r="AD7" s="387" t="s">
        <v>724</v>
      </c>
    </row>
    <row r="8" spans="1:30" ht="13.9" customHeight="1" thickBot="1" x14ac:dyDescent="0.25">
      <c r="A8" s="455" t="s">
        <v>218</v>
      </c>
      <c r="B8" s="456" t="str">
        <f t="shared" si="0"/>
        <v>-</v>
      </c>
      <c r="C8" s="457" t="str">
        <f t="shared" si="1"/>
        <v>x</v>
      </c>
      <c r="D8" s="457" t="str">
        <f t="shared" si="2"/>
        <v>x</v>
      </c>
      <c r="E8" s="458" t="str">
        <f t="shared" si="3"/>
        <v>x</v>
      </c>
      <c r="F8" s="459" t="s">
        <v>1058</v>
      </c>
      <c r="G8" s="460" t="s">
        <v>1057</v>
      </c>
      <c r="H8" s="461" t="s">
        <v>725</v>
      </c>
      <c r="I8" s="462" t="s">
        <v>233</v>
      </c>
      <c r="J8" s="463" t="s">
        <v>824</v>
      </c>
      <c r="K8" s="456"/>
      <c r="L8" s="457"/>
      <c r="M8" s="457" t="s">
        <v>822</v>
      </c>
      <c r="N8" s="457" t="s">
        <v>221</v>
      </c>
      <c r="O8" s="457" t="s">
        <v>222</v>
      </c>
      <c r="P8" s="457" t="s">
        <v>223</v>
      </c>
      <c r="Q8" s="464">
        <v>6</v>
      </c>
      <c r="R8" s="465">
        <v>5</v>
      </c>
      <c r="S8" s="466">
        <v>1</v>
      </c>
      <c r="T8" s="467">
        <v>1</v>
      </c>
      <c r="U8" s="468" t="s">
        <v>18</v>
      </c>
      <c r="V8" s="469">
        <v>1</v>
      </c>
      <c r="W8" s="470" t="str">
        <f t="shared" si="4"/>
        <v>+I6+S5+E1+Z1+F1+</v>
      </c>
      <c r="X8" s="457" t="s">
        <v>741</v>
      </c>
      <c r="Y8" s="521" t="s">
        <v>18</v>
      </c>
      <c r="Z8" s="521" t="s">
        <v>18</v>
      </c>
      <c r="AA8" s="456" t="s">
        <v>18</v>
      </c>
      <c r="AB8" s="457" t="s">
        <v>225</v>
      </c>
      <c r="AC8" s="457" t="s">
        <v>226</v>
      </c>
      <c r="AD8" s="472" t="s">
        <v>226</v>
      </c>
    </row>
    <row r="9" spans="1:30" ht="12.75" x14ac:dyDescent="0.2">
      <c r="A9" s="391" t="s">
        <v>372</v>
      </c>
      <c r="B9" s="353" t="str">
        <f t="shared" si="0"/>
        <v>-</v>
      </c>
      <c r="C9" s="354" t="str">
        <f t="shared" si="1"/>
        <v>-</v>
      </c>
      <c r="D9" s="354" t="str">
        <f t="shared" si="2"/>
        <v>x</v>
      </c>
      <c r="E9" s="355" t="str">
        <f t="shared" si="3"/>
        <v>x</v>
      </c>
      <c r="F9" s="356" t="s">
        <v>662</v>
      </c>
      <c r="G9" s="357"/>
      <c r="H9" s="388" t="s">
        <v>725</v>
      </c>
      <c r="I9" s="359" t="s">
        <v>381</v>
      </c>
      <c r="J9" s="357" t="s">
        <v>301</v>
      </c>
      <c r="K9" s="353"/>
      <c r="L9" s="354"/>
      <c r="M9" s="354" t="s">
        <v>815</v>
      </c>
      <c r="N9" s="354" t="s">
        <v>373</v>
      </c>
      <c r="O9" s="354" t="s">
        <v>374</v>
      </c>
      <c r="P9" s="354" t="s">
        <v>390</v>
      </c>
      <c r="Q9" s="360">
        <v>9</v>
      </c>
      <c r="R9" s="361">
        <v>70</v>
      </c>
      <c r="S9" s="362">
        <v>1</v>
      </c>
      <c r="T9" s="363">
        <v>1</v>
      </c>
      <c r="U9" s="364">
        <v>1</v>
      </c>
      <c r="V9" s="365">
        <v>1</v>
      </c>
      <c r="W9" s="366" t="str">
        <f t="shared" si="4"/>
        <v>+I9+S70+E1+Z1+M1+F1+</v>
      </c>
      <c r="X9" s="354" t="s">
        <v>741</v>
      </c>
      <c r="Y9" s="112" t="s">
        <v>1784</v>
      </c>
      <c r="Z9" s="533"/>
      <c r="AA9" s="353" t="s">
        <v>18</v>
      </c>
      <c r="AB9" s="354" t="s">
        <v>18</v>
      </c>
      <c r="AC9" s="354" t="s">
        <v>226</v>
      </c>
      <c r="AD9" s="369" t="s">
        <v>226</v>
      </c>
    </row>
    <row r="10" spans="1:30" ht="12.75" x14ac:dyDescent="0.2">
      <c r="A10" s="452" t="s">
        <v>372</v>
      </c>
      <c r="B10" s="305" t="str">
        <f t="shared" si="0"/>
        <v>-</v>
      </c>
      <c r="C10" s="306" t="str">
        <f t="shared" si="1"/>
        <v>-</v>
      </c>
      <c r="D10" s="306" t="str">
        <f t="shared" si="2"/>
        <v>x</v>
      </c>
      <c r="E10" s="307" t="str">
        <f t="shared" si="3"/>
        <v>x</v>
      </c>
      <c r="F10" s="308" t="s">
        <v>663</v>
      </c>
      <c r="G10" s="309"/>
      <c r="H10" s="310" t="s">
        <v>725</v>
      </c>
      <c r="I10" s="311" t="s">
        <v>389</v>
      </c>
      <c r="J10" s="309" t="s">
        <v>220</v>
      </c>
      <c r="K10" s="305"/>
      <c r="L10" s="306"/>
      <c r="M10" s="306" t="s">
        <v>815</v>
      </c>
      <c r="N10" s="306" t="s">
        <v>373</v>
      </c>
      <c r="O10" s="306" t="s">
        <v>374</v>
      </c>
      <c r="P10" s="306" t="s">
        <v>390</v>
      </c>
      <c r="Q10" s="312">
        <v>9</v>
      </c>
      <c r="R10" s="313">
        <v>71</v>
      </c>
      <c r="S10" s="314">
        <v>1</v>
      </c>
      <c r="T10" s="315">
        <v>1</v>
      </c>
      <c r="U10" s="316">
        <v>4</v>
      </c>
      <c r="V10" s="317">
        <v>1</v>
      </c>
      <c r="W10" s="318" t="str">
        <f t="shared" si="4"/>
        <v>+I9+S71+E1+Z1+M4+F1+</v>
      </c>
      <c r="X10" s="306" t="s">
        <v>741</v>
      </c>
      <c r="Y10" s="175" t="s">
        <v>1784</v>
      </c>
      <c r="Z10" s="534"/>
      <c r="AA10" s="305" t="s">
        <v>18</v>
      </c>
      <c r="AB10" s="306" t="s">
        <v>18</v>
      </c>
      <c r="AC10" s="306" t="s">
        <v>226</v>
      </c>
      <c r="AD10" s="321" t="s">
        <v>226</v>
      </c>
    </row>
    <row r="11" spans="1:30" ht="12.75" x14ac:dyDescent="0.2">
      <c r="A11" s="452" t="s">
        <v>372</v>
      </c>
      <c r="B11" s="305" t="str">
        <f t="shared" si="0"/>
        <v>-</v>
      </c>
      <c r="C11" s="306" t="str">
        <f t="shared" si="1"/>
        <v>-</v>
      </c>
      <c r="D11" s="306" t="str">
        <f t="shared" si="2"/>
        <v>x</v>
      </c>
      <c r="E11" s="307" t="str">
        <f t="shared" si="3"/>
        <v>x</v>
      </c>
      <c r="F11" s="308" t="s">
        <v>756</v>
      </c>
      <c r="G11" s="309" t="s">
        <v>217</v>
      </c>
      <c r="H11" s="310" t="s">
        <v>725</v>
      </c>
      <c r="I11" s="311" t="s">
        <v>286</v>
      </c>
      <c r="J11" s="309" t="s">
        <v>220</v>
      </c>
      <c r="K11" s="305"/>
      <c r="L11" s="306"/>
      <c r="M11" s="306" t="s">
        <v>815</v>
      </c>
      <c r="N11" s="306" t="s">
        <v>214</v>
      </c>
      <c r="O11" s="306" t="s">
        <v>697</v>
      </c>
      <c r="P11" s="306" t="s">
        <v>402</v>
      </c>
      <c r="Q11" s="312">
        <v>9</v>
      </c>
      <c r="R11" s="313">
        <v>70</v>
      </c>
      <c r="S11" s="314">
        <v>1</v>
      </c>
      <c r="T11" s="315">
        <v>1</v>
      </c>
      <c r="U11" s="316">
        <v>1</v>
      </c>
      <c r="V11" s="317">
        <v>1</v>
      </c>
      <c r="W11" s="318" t="str">
        <f t="shared" si="4"/>
        <v>+I9+S70+E1+Z1+M1+F1+</v>
      </c>
      <c r="X11" s="306" t="s">
        <v>741</v>
      </c>
      <c r="Y11" s="175" t="s">
        <v>1784</v>
      </c>
      <c r="Z11" s="534"/>
      <c r="AA11" s="305" t="s">
        <v>18</v>
      </c>
      <c r="AB11" s="306" t="s">
        <v>18</v>
      </c>
      <c r="AC11" s="306" t="s">
        <v>226</v>
      </c>
      <c r="AD11" s="321" t="s">
        <v>226</v>
      </c>
    </row>
    <row r="12" spans="1:30" ht="12.75" x14ac:dyDescent="0.2">
      <c r="A12" s="452" t="s">
        <v>372</v>
      </c>
      <c r="B12" s="305" t="str">
        <f t="shared" si="0"/>
        <v>-</v>
      </c>
      <c r="C12" s="306" t="str">
        <f t="shared" si="1"/>
        <v>-</v>
      </c>
      <c r="D12" s="306" t="str">
        <f t="shared" si="2"/>
        <v>x</v>
      </c>
      <c r="E12" s="307" t="str">
        <f t="shared" si="3"/>
        <v>x</v>
      </c>
      <c r="F12" s="308" t="s">
        <v>729</v>
      </c>
      <c r="G12" s="309"/>
      <c r="H12" s="310" t="s">
        <v>725</v>
      </c>
      <c r="I12" s="311" t="s">
        <v>250</v>
      </c>
      <c r="J12" s="309" t="s">
        <v>264</v>
      </c>
      <c r="K12" s="305"/>
      <c r="L12" s="306"/>
      <c r="M12" s="306" t="s">
        <v>815</v>
      </c>
      <c r="N12" s="306" t="s">
        <v>214</v>
      </c>
      <c r="O12" s="306" t="s">
        <v>697</v>
      </c>
      <c r="P12" s="306" t="s">
        <v>265</v>
      </c>
      <c r="Q12" s="312">
        <v>9</v>
      </c>
      <c r="R12" s="313">
        <v>70</v>
      </c>
      <c r="S12" s="314">
        <v>1</v>
      </c>
      <c r="T12" s="315">
        <v>1</v>
      </c>
      <c r="U12" s="316">
        <v>1</v>
      </c>
      <c r="V12" s="317">
        <v>1</v>
      </c>
      <c r="W12" s="318" t="str">
        <f t="shared" si="4"/>
        <v>+I9+S70+E1+Z1+M1+F1+</v>
      </c>
      <c r="X12" s="306" t="s">
        <v>741</v>
      </c>
      <c r="Y12" s="175" t="s">
        <v>1784</v>
      </c>
      <c r="Z12" s="534"/>
      <c r="AA12" s="305" t="s">
        <v>18</v>
      </c>
      <c r="AB12" s="306" t="s">
        <v>18</v>
      </c>
      <c r="AC12" s="306" t="s">
        <v>226</v>
      </c>
      <c r="AD12" s="321" t="s">
        <v>226</v>
      </c>
    </row>
    <row r="13" spans="1:30" ht="12.75" x14ac:dyDescent="0.2">
      <c r="A13" s="452" t="s">
        <v>372</v>
      </c>
      <c r="B13" s="305" t="str">
        <f>IF(AA13="-","-","x")</f>
        <v>-</v>
      </c>
      <c r="C13" s="306" t="str">
        <f>IF(AB13="-","-","x")</f>
        <v>-</v>
      </c>
      <c r="D13" s="306" t="str">
        <f>IF(AC13="-","-","x")</f>
        <v>x</v>
      </c>
      <c r="E13" s="307" t="str">
        <f>IF(AD13="-","-","x")</f>
        <v>x</v>
      </c>
      <c r="F13" s="308" t="s">
        <v>949</v>
      </c>
      <c r="G13" s="309"/>
      <c r="H13" s="310" t="s">
        <v>725</v>
      </c>
      <c r="I13" s="311" t="s">
        <v>378</v>
      </c>
      <c r="J13" s="309" t="s">
        <v>946</v>
      </c>
      <c r="K13" s="305"/>
      <c r="L13" s="306"/>
      <c r="M13" s="306" t="s">
        <v>815</v>
      </c>
      <c r="N13" s="306" t="s">
        <v>373</v>
      </c>
      <c r="O13" s="306" t="s">
        <v>374</v>
      </c>
      <c r="P13" s="306" t="s">
        <v>375</v>
      </c>
      <c r="Q13" s="312">
        <v>19</v>
      </c>
      <c r="R13" s="313">
        <v>74</v>
      </c>
      <c r="S13" s="314">
        <v>1</v>
      </c>
      <c r="T13" s="315">
        <v>1</v>
      </c>
      <c r="U13" s="316">
        <v>4</v>
      </c>
      <c r="V13" s="317">
        <v>1</v>
      </c>
      <c r="W13" s="318" t="str">
        <f>IF(Q13&amp;R13&amp;S13&amp;T13&amp;U13&amp;V13="------","-","+")&amp;IF(Q13="-","","I"&amp;Q13&amp;"+")&amp;IF(R13="-","","S"&amp;R13&amp;"+")&amp;IF(S13="-","","E"&amp;S13&amp;"+")&amp;IF(T13="-","","Z"&amp;T13&amp;"+")&amp;IF(U13="-","","M"&amp;U13&amp;"+")&amp;IF(V13="-","","F"&amp;V13&amp;"+")</f>
        <v>+I19+S74+E1+Z1+M4+F1+</v>
      </c>
      <c r="X13" s="306" t="s">
        <v>741</v>
      </c>
      <c r="Y13" s="175" t="s">
        <v>1784</v>
      </c>
      <c r="Z13" s="534"/>
      <c r="AA13" s="305" t="s">
        <v>18</v>
      </c>
      <c r="AB13" s="306" t="s">
        <v>18</v>
      </c>
      <c r="AC13" s="306" t="s">
        <v>226</v>
      </c>
      <c r="AD13" s="321" t="s">
        <v>226</v>
      </c>
    </row>
    <row r="14" spans="1:30" ht="12.75" x14ac:dyDescent="0.2">
      <c r="A14" s="452" t="s">
        <v>372</v>
      </c>
      <c r="B14" s="305" t="str">
        <f t="shared" si="0"/>
        <v>-</v>
      </c>
      <c r="C14" s="306" t="str">
        <f t="shared" si="1"/>
        <v>-</v>
      </c>
      <c r="D14" s="306" t="str">
        <f t="shared" si="2"/>
        <v>x</v>
      </c>
      <c r="E14" s="307" t="str">
        <f t="shared" si="3"/>
        <v>x</v>
      </c>
      <c r="F14" s="308" t="s">
        <v>948</v>
      </c>
      <c r="G14" s="309"/>
      <c r="H14" s="310" t="s">
        <v>725</v>
      </c>
      <c r="I14" s="311" t="s">
        <v>378</v>
      </c>
      <c r="J14" s="309" t="s">
        <v>947</v>
      </c>
      <c r="K14" s="305"/>
      <c r="L14" s="306"/>
      <c r="M14" s="306" t="s">
        <v>815</v>
      </c>
      <c r="N14" s="306" t="s">
        <v>214</v>
      </c>
      <c r="O14" s="306" t="s">
        <v>464</v>
      </c>
      <c r="P14" s="306" t="s">
        <v>950</v>
      </c>
      <c r="Q14" s="312">
        <v>19</v>
      </c>
      <c r="R14" s="313">
        <v>74</v>
      </c>
      <c r="S14" s="314">
        <v>1</v>
      </c>
      <c r="T14" s="315">
        <v>1</v>
      </c>
      <c r="U14" s="316">
        <v>4</v>
      </c>
      <c r="V14" s="317">
        <v>1</v>
      </c>
      <c r="W14" s="318" t="str">
        <f t="shared" si="4"/>
        <v>+I19+S74+E1+Z1+M4+F1+</v>
      </c>
      <c r="X14" s="306" t="s">
        <v>741</v>
      </c>
      <c r="Y14" s="175" t="s">
        <v>1784</v>
      </c>
      <c r="Z14" s="534"/>
      <c r="AA14" s="305" t="s">
        <v>18</v>
      </c>
      <c r="AB14" s="306" t="s">
        <v>18</v>
      </c>
      <c r="AC14" s="306" t="s">
        <v>226</v>
      </c>
      <c r="AD14" s="321" t="s">
        <v>226</v>
      </c>
    </row>
    <row r="15" spans="1:30" ht="12.75" x14ac:dyDescent="0.2">
      <c r="A15" s="452" t="s">
        <v>372</v>
      </c>
      <c r="B15" s="305" t="str">
        <f t="shared" si="0"/>
        <v>-</v>
      </c>
      <c r="C15" s="306" t="str">
        <f t="shared" si="1"/>
        <v>-</v>
      </c>
      <c r="D15" s="306" t="str">
        <f t="shared" si="2"/>
        <v>x</v>
      </c>
      <c r="E15" s="307" t="str">
        <f t="shared" si="3"/>
        <v>x</v>
      </c>
      <c r="F15" s="308" t="s">
        <v>964</v>
      </c>
      <c r="G15" s="309"/>
      <c r="H15" s="310" t="s">
        <v>725</v>
      </c>
      <c r="I15" s="311" t="s">
        <v>315</v>
      </c>
      <c r="J15" s="309" t="s">
        <v>301</v>
      </c>
      <c r="K15" s="305"/>
      <c r="L15" s="306"/>
      <c r="M15" s="306" t="s">
        <v>223</v>
      </c>
      <c r="N15" s="306" t="s">
        <v>373</v>
      </c>
      <c r="O15" s="306" t="s">
        <v>374</v>
      </c>
      <c r="P15" s="306" t="s">
        <v>982</v>
      </c>
      <c r="Q15" s="312">
        <v>9</v>
      </c>
      <c r="R15" s="313">
        <v>70</v>
      </c>
      <c r="S15" s="314">
        <v>1</v>
      </c>
      <c r="T15" s="315">
        <v>1</v>
      </c>
      <c r="U15" s="316">
        <v>4</v>
      </c>
      <c r="V15" s="317">
        <v>1</v>
      </c>
      <c r="W15" s="318" t="str">
        <f t="shared" si="4"/>
        <v>+I9+S70+E1+Z1+M4+F1+</v>
      </c>
      <c r="X15" s="306" t="s">
        <v>741</v>
      </c>
      <c r="Y15" s="175" t="s">
        <v>18</v>
      </c>
      <c r="Z15" s="26" t="s">
        <v>18</v>
      </c>
      <c r="AA15" s="305" t="s">
        <v>18</v>
      </c>
      <c r="AB15" s="306" t="s">
        <v>18</v>
      </c>
      <c r="AC15" s="306" t="s">
        <v>226</v>
      </c>
      <c r="AD15" s="321" t="s">
        <v>226</v>
      </c>
    </row>
    <row r="16" spans="1:30" ht="12.75" x14ac:dyDescent="0.2">
      <c r="A16" s="452" t="s">
        <v>372</v>
      </c>
      <c r="B16" s="305" t="str">
        <f t="shared" si="0"/>
        <v>-</v>
      </c>
      <c r="C16" s="306" t="str">
        <f t="shared" si="1"/>
        <v>-</v>
      </c>
      <c r="D16" s="306" t="str">
        <f t="shared" si="2"/>
        <v>x</v>
      </c>
      <c r="E16" s="307" t="str">
        <f t="shared" si="3"/>
        <v>x</v>
      </c>
      <c r="F16" s="308" t="s">
        <v>728</v>
      </c>
      <c r="G16" s="309" t="s">
        <v>965</v>
      </c>
      <c r="H16" s="310" t="s">
        <v>725</v>
      </c>
      <c r="I16" s="311" t="s">
        <v>315</v>
      </c>
      <c r="J16" s="309" t="s">
        <v>301</v>
      </c>
      <c r="K16" s="305"/>
      <c r="L16" s="306"/>
      <c r="M16" s="306"/>
      <c r="N16" s="306" t="s">
        <v>373</v>
      </c>
      <c r="O16" s="306" t="s">
        <v>374</v>
      </c>
      <c r="P16" s="306" t="s">
        <v>944</v>
      </c>
      <c r="Q16" s="312">
        <v>9</v>
      </c>
      <c r="R16" s="313">
        <v>70</v>
      </c>
      <c r="S16" s="314">
        <v>1</v>
      </c>
      <c r="T16" s="315">
        <v>1</v>
      </c>
      <c r="U16" s="316">
        <v>4</v>
      </c>
      <c r="V16" s="317">
        <v>1</v>
      </c>
      <c r="W16" s="318" t="str">
        <f t="shared" si="4"/>
        <v>+I9+S70+E1+Z1+M4+F1+</v>
      </c>
      <c r="X16" s="306" t="s">
        <v>741</v>
      </c>
      <c r="Y16" s="175" t="s">
        <v>18</v>
      </c>
      <c r="Z16" s="26" t="s">
        <v>18</v>
      </c>
      <c r="AA16" s="305" t="s">
        <v>18</v>
      </c>
      <c r="AB16" s="306" t="s">
        <v>18</v>
      </c>
      <c r="AC16" s="306" t="s">
        <v>226</v>
      </c>
      <c r="AD16" s="321" t="s">
        <v>226</v>
      </c>
    </row>
    <row r="17" spans="1:30" ht="12.75" x14ac:dyDescent="0.2">
      <c r="A17" s="452" t="s">
        <v>372</v>
      </c>
      <c r="B17" s="305" t="str">
        <f t="shared" si="0"/>
        <v>-</v>
      </c>
      <c r="C17" s="306" t="str">
        <f t="shared" si="1"/>
        <v>-</v>
      </c>
      <c r="D17" s="306" t="str">
        <f t="shared" si="2"/>
        <v>x</v>
      </c>
      <c r="E17" s="307" t="str">
        <f t="shared" si="3"/>
        <v>x</v>
      </c>
      <c r="F17" s="308" t="s">
        <v>641</v>
      </c>
      <c r="G17" s="309"/>
      <c r="H17" s="310" t="s">
        <v>725</v>
      </c>
      <c r="I17" s="311" t="s">
        <v>361</v>
      </c>
      <c r="J17" s="309" t="s">
        <v>301</v>
      </c>
      <c r="K17" s="305"/>
      <c r="L17" s="306"/>
      <c r="M17" s="306"/>
      <c r="N17" s="306" t="s">
        <v>373</v>
      </c>
      <c r="O17" s="306" t="s">
        <v>374</v>
      </c>
      <c r="P17" s="306" t="s">
        <v>377</v>
      </c>
      <c r="Q17" s="312">
        <v>10</v>
      </c>
      <c r="R17" s="313">
        <v>72</v>
      </c>
      <c r="S17" s="314">
        <v>1</v>
      </c>
      <c r="T17" s="315">
        <v>1</v>
      </c>
      <c r="U17" s="316">
        <v>4</v>
      </c>
      <c r="V17" s="317">
        <v>1</v>
      </c>
      <c r="W17" s="318" t="str">
        <f t="shared" si="4"/>
        <v>+I10+S72+E1+Z1+M4+F1+</v>
      </c>
      <c r="X17" s="306" t="s">
        <v>741</v>
      </c>
      <c r="Y17" s="175" t="s">
        <v>18</v>
      </c>
      <c r="Z17" s="26" t="s">
        <v>18</v>
      </c>
      <c r="AA17" s="305" t="s">
        <v>18</v>
      </c>
      <c r="AB17" s="306" t="s">
        <v>18</v>
      </c>
      <c r="AC17" s="306" t="s">
        <v>226</v>
      </c>
      <c r="AD17" s="321" t="s">
        <v>226</v>
      </c>
    </row>
    <row r="18" spans="1:30" ht="12.75" x14ac:dyDescent="0.2">
      <c r="A18" s="452" t="s">
        <v>372</v>
      </c>
      <c r="B18" s="305" t="str">
        <f t="shared" si="0"/>
        <v>-</v>
      </c>
      <c r="C18" s="306" t="str">
        <f t="shared" si="1"/>
        <v>-</v>
      </c>
      <c r="D18" s="306" t="str">
        <f t="shared" si="2"/>
        <v>x</v>
      </c>
      <c r="E18" s="307" t="str">
        <f t="shared" si="3"/>
        <v>x</v>
      </c>
      <c r="F18" s="308" t="s">
        <v>908</v>
      </c>
      <c r="G18" s="309"/>
      <c r="H18" s="310" t="s">
        <v>725</v>
      </c>
      <c r="I18" s="311" t="s">
        <v>475</v>
      </c>
      <c r="J18" s="309" t="s">
        <v>301</v>
      </c>
      <c r="K18" s="305"/>
      <c r="L18" s="306"/>
      <c r="M18" s="306"/>
      <c r="N18" s="306" t="s">
        <v>373</v>
      </c>
      <c r="O18" s="306" t="s">
        <v>374</v>
      </c>
      <c r="P18" s="306" t="s">
        <v>710</v>
      </c>
      <c r="Q18" s="312">
        <v>9</v>
      </c>
      <c r="R18" s="313">
        <v>70</v>
      </c>
      <c r="S18" s="314">
        <v>1</v>
      </c>
      <c r="T18" s="315">
        <v>1</v>
      </c>
      <c r="U18" s="316">
        <v>1</v>
      </c>
      <c r="V18" s="317">
        <v>1</v>
      </c>
      <c r="W18" s="318" t="str">
        <f t="shared" si="4"/>
        <v>+I9+S70+E1+Z1+M1+F1+</v>
      </c>
      <c r="X18" s="306" t="s">
        <v>741</v>
      </c>
      <c r="Y18" s="175" t="s">
        <v>18</v>
      </c>
      <c r="Z18" s="26" t="s">
        <v>18</v>
      </c>
      <c r="AA18" s="305" t="s">
        <v>18</v>
      </c>
      <c r="AB18" s="306" t="s">
        <v>18</v>
      </c>
      <c r="AC18" s="306" t="s">
        <v>226</v>
      </c>
      <c r="AD18" s="321" t="s">
        <v>226</v>
      </c>
    </row>
    <row r="19" spans="1:30" ht="12.75" x14ac:dyDescent="0.2">
      <c r="A19" s="452" t="s">
        <v>372</v>
      </c>
      <c r="B19" s="305" t="str">
        <f t="shared" si="0"/>
        <v>-</v>
      </c>
      <c r="C19" s="306" t="str">
        <f t="shared" si="1"/>
        <v>-</v>
      </c>
      <c r="D19" s="306" t="str">
        <f t="shared" si="2"/>
        <v>x</v>
      </c>
      <c r="E19" s="307" t="str">
        <f t="shared" si="3"/>
        <v>x</v>
      </c>
      <c r="F19" s="308" t="s">
        <v>730</v>
      </c>
      <c r="G19" s="309"/>
      <c r="H19" s="310" t="s">
        <v>725</v>
      </c>
      <c r="I19" s="311" t="s">
        <v>385</v>
      </c>
      <c r="J19" s="309" t="s">
        <v>301</v>
      </c>
      <c r="K19" s="305"/>
      <c r="L19" s="306"/>
      <c r="M19" s="306"/>
      <c r="N19" s="306" t="s">
        <v>373</v>
      </c>
      <c r="O19" s="306" t="s">
        <v>374</v>
      </c>
      <c r="P19" s="306" t="s">
        <v>386</v>
      </c>
      <c r="Q19" s="312">
        <v>20</v>
      </c>
      <c r="R19" s="313">
        <v>78</v>
      </c>
      <c r="S19" s="314">
        <v>1</v>
      </c>
      <c r="T19" s="315">
        <v>1</v>
      </c>
      <c r="U19" s="316">
        <v>4</v>
      </c>
      <c r="V19" s="317">
        <v>1</v>
      </c>
      <c r="W19" s="318" t="str">
        <f t="shared" si="4"/>
        <v>+I20+S78+E1+Z1+M4+F1+</v>
      </c>
      <c r="X19" s="306" t="s">
        <v>741</v>
      </c>
      <c r="Y19" s="175" t="s">
        <v>18</v>
      </c>
      <c r="Z19" s="26" t="s">
        <v>18</v>
      </c>
      <c r="AA19" s="305" t="s">
        <v>18</v>
      </c>
      <c r="AB19" s="306" t="s">
        <v>18</v>
      </c>
      <c r="AC19" s="306" t="s">
        <v>226</v>
      </c>
      <c r="AD19" s="321" t="s">
        <v>226</v>
      </c>
    </row>
    <row r="20" spans="1:30" ht="12.75" x14ac:dyDescent="0.2">
      <c r="A20" s="452" t="s">
        <v>372</v>
      </c>
      <c r="B20" s="305" t="str">
        <f t="shared" si="0"/>
        <v>-</v>
      </c>
      <c r="C20" s="306" t="str">
        <f t="shared" si="1"/>
        <v>-</v>
      </c>
      <c r="D20" s="306" t="str">
        <f t="shared" si="2"/>
        <v>x</v>
      </c>
      <c r="E20" s="307" t="str">
        <f t="shared" si="3"/>
        <v>x</v>
      </c>
      <c r="F20" s="308" t="s">
        <v>731</v>
      </c>
      <c r="G20" s="309"/>
      <c r="H20" s="310" t="s">
        <v>725</v>
      </c>
      <c r="I20" s="311" t="s">
        <v>387</v>
      </c>
      <c r="J20" s="309" t="s">
        <v>301</v>
      </c>
      <c r="K20" s="305"/>
      <c r="L20" s="306"/>
      <c r="M20" s="306"/>
      <c r="N20" s="306" t="s">
        <v>373</v>
      </c>
      <c r="O20" s="306" t="s">
        <v>374</v>
      </c>
      <c r="P20" s="306" t="s">
        <v>388</v>
      </c>
      <c r="Q20" s="312">
        <v>20</v>
      </c>
      <c r="R20" s="313">
        <v>78</v>
      </c>
      <c r="S20" s="314">
        <v>1</v>
      </c>
      <c r="T20" s="315">
        <v>1</v>
      </c>
      <c r="U20" s="316">
        <v>4</v>
      </c>
      <c r="V20" s="317">
        <v>1</v>
      </c>
      <c r="W20" s="318" t="str">
        <f t="shared" si="4"/>
        <v>+I20+S78+E1+Z1+M4+F1+</v>
      </c>
      <c r="X20" s="306" t="s">
        <v>741</v>
      </c>
      <c r="Y20" s="175" t="s">
        <v>18</v>
      </c>
      <c r="Z20" s="26" t="s">
        <v>18</v>
      </c>
      <c r="AA20" s="305" t="s">
        <v>18</v>
      </c>
      <c r="AB20" s="306" t="s">
        <v>18</v>
      </c>
      <c r="AC20" s="306" t="s">
        <v>226</v>
      </c>
      <c r="AD20" s="321" t="s">
        <v>226</v>
      </c>
    </row>
    <row r="21" spans="1:30" ht="12.75" x14ac:dyDescent="0.2">
      <c r="A21" s="452" t="s">
        <v>372</v>
      </c>
      <c r="B21" s="305" t="str">
        <f t="shared" si="0"/>
        <v>-</v>
      </c>
      <c r="C21" s="306" t="str">
        <f t="shared" si="1"/>
        <v>-</v>
      </c>
      <c r="D21" s="306" t="str">
        <f t="shared" si="2"/>
        <v>x</v>
      </c>
      <c r="E21" s="307" t="str">
        <f t="shared" si="3"/>
        <v>x</v>
      </c>
      <c r="F21" s="308" t="s">
        <v>732</v>
      </c>
      <c r="G21" s="309"/>
      <c r="H21" s="310" t="s">
        <v>725</v>
      </c>
      <c r="I21" s="311" t="s">
        <v>382</v>
      </c>
      <c r="J21" s="309" t="s">
        <v>734</v>
      </c>
      <c r="K21" s="305"/>
      <c r="L21" s="306"/>
      <c r="M21" s="306"/>
      <c r="N21" s="306" t="s">
        <v>373</v>
      </c>
      <c r="O21" s="306" t="s">
        <v>374</v>
      </c>
      <c r="P21" s="306" t="s">
        <v>383</v>
      </c>
      <c r="Q21" s="312">
        <v>20</v>
      </c>
      <c r="R21" s="313">
        <v>78</v>
      </c>
      <c r="S21" s="314">
        <v>1</v>
      </c>
      <c r="T21" s="315">
        <v>1</v>
      </c>
      <c r="U21" s="316">
        <v>4</v>
      </c>
      <c r="V21" s="317">
        <v>1</v>
      </c>
      <c r="W21" s="318" t="str">
        <f t="shared" si="4"/>
        <v>+I20+S78+E1+Z1+M4+F1+</v>
      </c>
      <c r="X21" s="306" t="s">
        <v>741</v>
      </c>
      <c r="Y21" s="175" t="s">
        <v>18</v>
      </c>
      <c r="Z21" s="26" t="s">
        <v>18</v>
      </c>
      <c r="AA21" s="305" t="s">
        <v>18</v>
      </c>
      <c r="AB21" s="306" t="s">
        <v>18</v>
      </c>
      <c r="AC21" s="306" t="s">
        <v>226</v>
      </c>
      <c r="AD21" s="321" t="s">
        <v>226</v>
      </c>
    </row>
    <row r="22" spans="1:30" ht="12.75" x14ac:dyDescent="0.2">
      <c r="A22" s="452" t="s">
        <v>372</v>
      </c>
      <c r="B22" s="305" t="str">
        <f t="shared" si="0"/>
        <v>-</v>
      </c>
      <c r="C22" s="306" t="str">
        <f t="shared" si="1"/>
        <v>-</v>
      </c>
      <c r="D22" s="306" t="str">
        <f t="shared" si="2"/>
        <v>x</v>
      </c>
      <c r="E22" s="307" t="str">
        <f t="shared" si="3"/>
        <v>x</v>
      </c>
      <c r="F22" s="308" t="s">
        <v>411</v>
      </c>
      <c r="G22" s="309"/>
      <c r="H22" s="310" t="s">
        <v>725</v>
      </c>
      <c r="I22" s="311" t="s">
        <v>384</v>
      </c>
      <c r="J22" s="309" t="s">
        <v>301</v>
      </c>
      <c r="K22" s="305"/>
      <c r="L22" s="306"/>
      <c r="M22" s="306"/>
      <c r="N22" s="306" t="s">
        <v>373</v>
      </c>
      <c r="O22" s="306" t="s">
        <v>374</v>
      </c>
      <c r="P22" s="306" t="s">
        <v>412</v>
      </c>
      <c r="Q22" s="312">
        <v>17</v>
      </c>
      <c r="R22" s="313">
        <v>75</v>
      </c>
      <c r="S22" s="314">
        <v>1</v>
      </c>
      <c r="T22" s="315">
        <v>1</v>
      </c>
      <c r="U22" s="316">
        <v>4</v>
      </c>
      <c r="V22" s="317">
        <v>1</v>
      </c>
      <c r="W22" s="318" t="str">
        <f t="shared" si="4"/>
        <v>+I17+S75+E1+Z1+M4+F1+</v>
      </c>
      <c r="X22" s="306" t="s">
        <v>741</v>
      </c>
      <c r="Y22" s="175" t="s">
        <v>18</v>
      </c>
      <c r="Z22" s="26" t="s">
        <v>18</v>
      </c>
      <c r="AA22" s="305" t="s">
        <v>18</v>
      </c>
      <c r="AB22" s="306" t="s">
        <v>18</v>
      </c>
      <c r="AC22" s="306" t="s">
        <v>226</v>
      </c>
      <c r="AD22" s="321" t="s">
        <v>226</v>
      </c>
    </row>
    <row r="23" spans="1:30" ht="12.75" x14ac:dyDescent="0.2">
      <c r="A23" s="452" t="s">
        <v>372</v>
      </c>
      <c r="B23" s="305" t="str">
        <f t="shared" si="0"/>
        <v>-</v>
      </c>
      <c r="C23" s="306" t="str">
        <f t="shared" si="1"/>
        <v>-</v>
      </c>
      <c r="D23" s="306" t="str">
        <f t="shared" si="2"/>
        <v>x</v>
      </c>
      <c r="E23" s="307" t="str">
        <f t="shared" si="3"/>
        <v>x</v>
      </c>
      <c r="F23" s="308" t="s">
        <v>956</v>
      </c>
      <c r="G23" s="309" t="s">
        <v>959</v>
      </c>
      <c r="H23" s="310" t="s">
        <v>725</v>
      </c>
      <c r="I23" s="311" t="s">
        <v>474</v>
      </c>
      <c r="J23" s="392" t="s">
        <v>958</v>
      </c>
      <c r="K23" s="305"/>
      <c r="L23" s="306"/>
      <c r="M23" s="306"/>
      <c r="N23" s="306" t="s">
        <v>373</v>
      </c>
      <c r="O23" s="306" t="s">
        <v>374</v>
      </c>
      <c r="P23" s="306" t="s">
        <v>797</v>
      </c>
      <c r="Q23" s="312">
        <v>12</v>
      </c>
      <c r="R23" s="313">
        <v>83</v>
      </c>
      <c r="S23" s="314">
        <v>1</v>
      </c>
      <c r="T23" s="315">
        <v>1</v>
      </c>
      <c r="U23" s="316">
        <v>4</v>
      </c>
      <c r="V23" s="317">
        <v>1</v>
      </c>
      <c r="W23" s="318" t="str">
        <f t="shared" si="4"/>
        <v>+I12+S83+E1+Z1+M4+F1+</v>
      </c>
      <c r="X23" s="306" t="s">
        <v>741</v>
      </c>
      <c r="Y23" s="175" t="s">
        <v>18</v>
      </c>
      <c r="Z23" s="26" t="s">
        <v>18</v>
      </c>
      <c r="AA23" s="305" t="s">
        <v>18</v>
      </c>
      <c r="AB23" s="306" t="s">
        <v>18</v>
      </c>
      <c r="AC23" s="306" t="s">
        <v>226</v>
      </c>
      <c r="AD23" s="321" t="s">
        <v>226</v>
      </c>
    </row>
    <row r="24" spans="1:30" ht="48" x14ac:dyDescent="0.2">
      <c r="A24" s="452" t="s">
        <v>372</v>
      </c>
      <c r="B24" s="305" t="str">
        <f t="shared" si="0"/>
        <v>-</v>
      </c>
      <c r="C24" s="306" t="str">
        <f t="shared" si="1"/>
        <v>x</v>
      </c>
      <c r="D24" s="306" t="str">
        <f t="shared" si="2"/>
        <v>x</v>
      </c>
      <c r="E24" s="307" t="str">
        <f t="shared" si="3"/>
        <v>x</v>
      </c>
      <c r="F24" s="308" t="s">
        <v>733</v>
      </c>
      <c r="G24" s="309" t="s">
        <v>960</v>
      </c>
      <c r="H24" s="310" t="s">
        <v>725</v>
      </c>
      <c r="I24" s="311" t="s">
        <v>382</v>
      </c>
      <c r="J24" s="309" t="s">
        <v>737</v>
      </c>
      <c r="K24" s="305"/>
      <c r="L24" s="306"/>
      <c r="M24" s="306"/>
      <c r="N24" s="306" t="s">
        <v>373</v>
      </c>
      <c r="O24" s="306" t="s">
        <v>374</v>
      </c>
      <c r="P24" s="306" t="s">
        <v>386</v>
      </c>
      <c r="Q24" s="312">
        <v>20</v>
      </c>
      <c r="R24" s="313">
        <v>78</v>
      </c>
      <c r="S24" s="314">
        <v>1</v>
      </c>
      <c r="T24" s="315">
        <v>1</v>
      </c>
      <c r="U24" s="316">
        <v>4</v>
      </c>
      <c r="V24" s="317">
        <v>1</v>
      </c>
      <c r="W24" s="318" t="str">
        <f t="shared" si="4"/>
        <v>+I20+S78+E1+Z1+M4+F1+</v>
      </c>
      <c r="X24" s="306" t="s">
        <v>741</v>
      </c>
      <c r="Y24" s="175" t="s">
        <v>18</v>
      </c>
      <c r="Z24" s="26" t="s">
        <v>18</v>
      </c>
      <c r="AA24" s="305" t="s">
        <v>18</v>
      </c>
      <c r="AB24" s="306" t="s">
        <v>225</v>
      </c>
      <c r="AC24" s="306" t="s">
        <v>226</v>
      </c>
      <c r="AD24" s="321" t="s">
        <v>226</v>
      </c>
    </row>
    <row r="25" spans="1:30" ht="36.75" thickBot="1" x14ac:dyDescent="0.25">
      <c r="A25" s="451" t="s">
        <v>372</v>
      </c>
      <c r="B25" s="372" t="str">
        <f t="shared" si="0"/>
        <v>-</v>
      </c>
      <c r="C25" s="373" t="str">
        <f t="shared" si="1"/>
        <v>x</v>
      </c>
      <c r="D25" s="373" t="str">
        <f t="shared" si="2"/>
        <v>x</v>
      </c>
      <c r="E25" s="374" t="str">
        <f t="shared" si="3"/>
        <v>x</v>
      </c>
      <c r="F25" s="375" t="s">
        <v>739</v>
      </c>
      <c r="G25" s="376" t="s">
        <v>1507</v>
      </c>
      <c r="H25" s="389" t="s">
        <v>725</v>
      </c>
      <c r="I25" s="378" t="s">
        <v>382</v>
      </c>
      <c r="J25" s="376" t="s">
        <v>738</v>
      </c>
      <c r="K25" s="372"/>
      <c r="L25" s="373"/>
      <c r="M25" s="373"/>
      <c r="N25" s="373" t="s">
        <v>373</v>
      </c>
      <c r="O25" s="373" t="s">
        <v>374</v>
      </c>
      <c r="P25" s="373" t="s">
        <v>945</v>
      </c>
      <c r="Q25" s="379">
        <v>20</v>
      </c>
      <c r="R25" s="304">
        <v>77</v>
      </c>
      <c r="S25" s="380">
        <v>1</v>
      </c>
      <c r="T25" s="381">
        <v>1</v>
      </c>
      <c r="U25" s="382">
        <v>4</v>
      </c>
      <c r="V25" s="383">
        <v>1</v>
      </c>
      <c r="W25" s="384" t="str">
        <f t="shared" si="4"/>
        <v>+I20+S77+E1+Z1+M4+F1+</v>
      </c>
      <c r="X25" s="373" t="s">
        <v>741</v>
      </c>
      <c r="Y25" s="28" t="s">
        <v>18</v>
      </c>
      <c r="Z25" s="29" t="s">
        <v>18</v>
      </c>
      <c r="AA25" s="372" t="s">
        <v>18</v>
      </c>
      <c r="AB25" s="373" t="s">
        <v>225</v>
      </c>
      <c r="AC25" s="373" t="s">
        <v>226</v>
      </c>
      <c r="AD25" s="387" t="s">
        <v>226</v>
      </c>
    </row>
  </sheetData>
  <autoFilter ref="A3:AD25" xr:uid="{4D657DA5-B108-4ADF-82DD-6A46D4623424}"/>
  <mergeCells count="6">
    <mergeCell ref="AA2:AD2"/>
    <mergeCell ref="A2:G2"/>
    <mergeCell ref="H2:J2"/>
    <mergeCell ref="K2:P2"/>
    <mergeCell ref="Q2:W2"/>
    <mergeCell ref="X2:Z2"/>
  </mergeCells>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18705-12EB-41AF-B62A-DC3534BD064C}">
  <sheetPr>
    <tabColor rgb="FF92D050"/>
  </sheetPr>
  <dimension ref="A1:AD23"/>
  <sheetViews>
    <sheetView zoomScale="85" zoomScaleNormal="85" workbookViewId="0">
      <pane xSplit="7" ySplit="3" topLeftCell="H4" activePane="bottomRight" state="frozen"/>
      <selection pane="topRight" activeCell="I1" sqref="I1"/>
      <selection pane="bottomLeft" activeCell="A3" sqref="A3"/>
      <selection pane="bottomRight"/>
    </sheetView>
  </sheetViews>
  <sheetFormatPr defaultColWidth="8.85546875" defaultRowHeight="15" x14ac:dyDescent="0.2"/>
  <cols>
    <col min="1" max="1" width="30.7109375" style="325" customWidth="1"/>
    <col min="2" max="5" width="5.7109375" style="322" customWidth="1"/>
    <col min="6" max="6" width="25.7109375" style="322" customWidth="1"/>
    <col min="7" max="7" width="25.7109375" style="326" customWidth="1"/>
    <col min="8" max="8" width="26.28515625" style="322" customWidth="1"/>
    <col min="9" max="9" width="20.7109375" style="322" customWidth="1"/>
    <col min="10" max="10" width="20.7109375" style="327" customWidth="1"/>
    <col min="11" max="16" width="5.7109375" style="328" customWidth="1"/>
    <col min="17" max="22" width="5.7109375" style="329" customWidth="1"/>
    <col min="23" max="23" width="20.7109375" style="329" customWidth="1"/>
    <col min="24" max="24" width="20.7109375" style="328" customWidth="1"/>
    <col min="25" max="26" width="10.7109375" style="522" customWidth="1"/>
    <col min="27" max="30" width="5.7109375" style="329" customWidth="1"/>
    <col min="31" max="16384" width="8.85546875" style="322"/>
  </cols>
  <sheetData>
    <row r="1" spans="1:30" ht="13.5" thickBot="1" x14ac:dyDescent="0.25">
      <c r="A1" s="330" t="s">
        <v>391</v>
      </c>
      <c r="B1" s="330"/>
      <c r="C1" s="330"/>
      <c r="D1" s="330"/>
      <c r="E1" s="331"/>
      <c r="F1" s="331"/>
      <c r="G1" s="331"/>
      <c r="H1" s="331"/>
      <c r="I1" s="331"/>
      <c r="J1" s="331"/>
      <c r="K1" s="332"/>
      <c r="L1" s="332"/>
      <c r="M1" s="332"/>
      <c r="N1" s="333"/>
      <c r="O1" s="333"/>
      <c r="P1" s="333"/>
      <c r="Q1" s="334"/>
      <c r="R1" s="334"/>
      <c r="S1" s="334"/>
      <c r="T1" s="334"/>
      <c r="U1" s="331"/>
      <c r="V1" s="331"/>
      <c r="W1" s="334"/>
      <c r="X1" s="333"/>
      <c r="Y1" s="135"/>
      <c r="Z1" s="135"/>
      <c r="AA1" s="334"/>
      <c r="AB1" s="334"/>
      <c r="AC1" s="334"/>
      <c r="AD1" s="334"/>
    </row>
    <row r="2" spans="1:30" s="323" customFormat="1" ht="15" customHeight="1" x14ac:dyDescent="0.2">
      <c r="A2" s="646" t="s">
        <v>200</v>
      </c>
      <c r="B2" s="644"/>
      <c r="C2" s="644"/>
      <c r="D2" s="644"/>
      <c r="E2" s="644"/>
      <c r="F2" s="644"/>
      <c r="G2" s="647"/>
      <c r="H2" s="648" t="s">
        <v>201</v>
      </c>
      <c r="I2" s="649"/>
      <c r="J2" s="650"/>
      <c r="K2" s="651" t="s">
        <v>202</v>
      </c>
      <c r="L2" s="652"/>
      <c r="M2" s="652"/>
      <c r="N2" s="652"/>
      <c r="O2" s="652"/>
      <c r="P2" s="653"/>
      <c r="Q2" s="654" t="s">
        <v>1310</v>
      </c>
      <c r="R2" s="644"/>
      <c r="S2" s="644"/>
      <c r="T2" s="644"/>
      <c r="U2" s="644"/>
      <c r="V2" s="644"/>
      <c r="W2" s="647"/>
      <c r="X2" s="655" t="s">
        <v>553</v>
      </c>
      <c r="Y2" s="655"/>
      <c r="Z2" s="655"/>
      <c r="AA2" s="644" t="s">
        <v>165</v>
      </c>
      <c r="AB2" s="644"/>
      <c r="AC2" s="644"/>
      <c r="AD2" s="645"/>
    </row>
    <row r="3" spans="1:30" s="323" customFormat="1" ht="24.95" customHeight="1" thickBot="1" x14ac:dyDescent="0.25">
      <c r="A3" s="335" t="s">
        <v>203</v>
      </c>
      <c r="B3" s="336" t="s">
        <v>1384</v>
      </c>
      <c r="C3" s="337" t="s">
        <v>562</v>
      </c>
      <c r="D3" s="337" t="s">
        <v>10</v>
      </c>
      <c r="E3" s="338" t="s">
        <v>11</v>
      </c>
      <c r="F3" s="337" t="s">
        <v>204</v>
      </c>
      <c r="G3" s="339" t="s">
        <v>205</v>
      </c>
      <c r="H3" s="340" t="s">
        <v>727</v>
      </c>
      <c r="I3" s="340" t="s">
        <v>206</v>
      </c>
      <c r="J3" s="340" t="s">
        <v>207</v>
      </c>
      <c r="K3" s="341" t="s">
        <v>556</v>
      </c>
      <c r="L3" s="341" t="s">
        <v>557</v>
      </c>
      <c r="M3" s="341" t="s">
        <v>558</v>
      </c>
      <c r="N3" s="341" t="s">
        <v>559</v>
      </c>
      <c r="O3" s="341" t="s">
        <v>560</v>
      </c>
      <c r="P3" s="341" t="s">
        <v>561</v>
      </c>
      <c r="Q3" s="342" t="s">
        <v>208</v>
      </c>
      <c r="R3" s="343" t="s">
        <v>209</v>
      </c>
      <c r="S3" s="344" t="s">
        <v>210</v>
      </c>
      <c r="T3" s="345" t="s">
        <v>211</v>
      </c>
      <c r="U3" s="346" t="s">
        <v>212</v>
      </c>
      <c r="V3" s="347" t="s">
        <v>213</v>
      </c>
      <c r="W3" s="348" t="s">
        <v>215</v>
      </c>
      <c r="X3" s="349" t="s">
        <v>554</v>
      </c>
      <c r="Y3" s="109" t="s">
        <v>1783</v>
      </c>
      <c r="Z3" s="109" t="s">
        <v>555</v>
      </c>
      <c r="AA3" s="350" t="s">
        <v>1384</v>
      </c>
      <c r="AB3" s="350" t="s">
        <v>562</v>
      </c>
      <c r="AC3" s="350" t="s">
        <v>10</v>
      </c>
      <c r="AD3" s="351" t="s">
        <v>11</v>
      </c>
    </row>
    <row r="4" spans="1:30" ht="13.9" customHeight="1" x14ac:dyDescent="0.2">
      <c r="A4" s="352" t="s">
        <v>573</v>
      </c>
      <c r="B4" s="353" t="str">
        <f t="shared" ref="B4:B23" si="0">IF(AA4="-","-","x")</f>
        <v>x</v>
      </c>
      <c r="C4" s="354" t="str">
        <f t="shared" ref="C4:C23" si="1">IF(AB4="-","-","x")</f>
        <v>x</v>
      </c>
      <c r="D4" s="354" t="str">
        <f t="shared" ref="D4:D23" si="2">IF(AC4="-","-","x")</f>
        <v>x</v>
      </c>
      <c r="E4" s="355" t="str">
        <f t="shared" ref="E4:E23" si="3">IF(AD4="-","-","x")</f>
        <v>x</v>
      </c>
      <c r="F4" s="356" t="s">
        <v>571</v>
      </c>
      <c r="G4" s="357"/>
      <c r="H4" s="358" t="s">
        <v>723</v>
      </c>
      <c r="I4" s="359" t="s">
        <v>572</v>
      </c>
      <c r="J4" s="357" t="s">
        <v>18</v>
      </c>
      <c r="K4" s="353" t="s">
        <v>18</v>
      </c>
      <c r="L4" s="354" t="s">
        <v>18</v>
      </c>
      <c r="M4" s="354" t="s">
        <v>18</v>
      </c>
      <c r="N4" s="354" t="s">
        <v>18</v>
      </c>
      <c r="O4" s="354" t="s">
        <v>18</v>
      </c>
      <c r="P4" s="354" t="s">
        <v>18</v>
      </c>
      <c r="Q4" s="360" t="s">
        <v>18</v>
      </c>
      <c r="R4" s="361" t="s">
        <v>18</v>
      </c>
      <c r="S4" s="362" t="s">
        <v>18</v>
      </c>
      <c r="T4" s="363" t="s">
        <v>18</v>
      </c>
      <c r="U4" s="364" t="s">
        <v>18</v>
      </c>
      <c r="V4" s="365" t="s">
        <v>18</v>
      </c>
      <c r="W4" s="366" t="str">
        <f t="shared" ref="W4:W23" si="4">IF(Q4&amp;R4&amp;S4&amp;T4&amp;U4&amp;V4="------","-","+")&amp;IF(Q4="-","","I"&amp;Q4&amp;"+")&amp;IF(R4="-","","S"&amp;R4&amp;"+")&amp;IF(S4="-","","E"&amp;S4&amp;"+")&amp;IF(T4="-","","Z"&amp;T4&amp;"+")&amp;IF(U4="-","","M"&amp;U4&amp;"+")&amp;IF(V4="-","","F"&amp;V4&amp;"+")</f>
        <v>-</v>
      </c>
      <c r="X4" s="367" t="s">
        <v>602</v>
      </c>
      <c r="Y4" s="112" t="s">
        <v>18</v>
      </c>
      <c r="Z4" s="112" t="s">
        <v>18</v>
      </c>
      <c r="AA4" s="353" t="s">
        <v>724</v>
      </c>
      <c r="AB4" s="354" t="s">
        <v>724</v>
      </c>
      <c r="AC4" s="354" t="s">
        <v>724</v>
      </c>
      <c r="AD4" s="369" t="s">
        <v>724</v>
      </c>
    </row>
    <row r="5" spans="1:30" ht="13.9" customHeight="1" x14ac:dyDescent="0.2">
      <c r="A5" s="449" t="s">
        <v>573</v>
      </c>
      <c r="B5" s="305" t="str">
        <f t="shared" si="0"/>
        <v>x</v>
      </c>
      <c r="C5" s="306" t="str">
        <f t="shared" si="1"/>
        <v>x</v>
      </c>
      <c r="D5" s="306" t="str">
        <f t="shared" si="2"/>
        <v>x</v>
      </c>
      <c r="E5" s="307" t="str">
        <f t="shared" si="3"/>
        <v>x</v>
      </c>
      <c r="F5" s="308" t="s">
        <v>1020</v>
      </c>
      <c r="G5" s="309" t="s">
        <v>1672</v>
      </c>
      <c r="H5" s="370" t="s">
        <v>570</v>
      </c>
      <c r="I5" s="311" t="s">
        <v>219</v>
      </c>
      <c r="J5" s="309" t="s">
        <v>18</v>
      </c>
      <c r="K5" s="305" t="s">
        <v>18</v>
      </c>
      <c r="L5" s="306" t="s">
        <v>18</v>
      </c>
      <c r="M5" s="306" t="s">
        <v>18</v>
      </c>
      <c r="N5" s="306" t="s">
        <v>18</v>
      </c>
      <c r="O5" s="306" t="s">
        <v>18</v>
      </c>
      <c r="P5" s="306" t="s">
        <v>18</v>
      </c>
      <c r="Q5" s="312" t="s">
        <v>18</v>
      </c>
      <c r="R5" s="313" t="s">
        <v>18</v>
      </c>
      <c r="S5" s="314" t="s">
        <v>18</v>
      </c>
      <c r="T5" s="315" t="s">
        <v>18</v>
      </c>
      <c r="U5" s="316" t="s">
        <v>18</v>
      </c>
      <c r="V5" s="317" t="s">
        <v>18</v>
      </c>
      <c r="W5" s="318" t="str">
        <f t="shared" si="4"/>
        <v>-</v>
      </c>
      <c r="X5" s="371" t="s">
        <v>602</v>
      </c>
      <c r="Y5" s="175" t="s">
        <v>18</v>
      </c>
      <c r="Z5" s="175" t="s">
        <v>18</v>
      </c>
      <c r="AA5" s="305" t="s">
        <v>724</v>
      </c>
      <c r="AB5" s="306" t="s">
        <v>724</v>
      </c>
      <c r="AC5" s="306" t="s">
        <v>724</v>
      </c>
      <c r="AD5" s="321" t="s">
        <v>724</v>
      </c>
    </row>
    <row r="6" spans="1:30" ht="13.9" customHeight="1" x14ac:dyDescent="0.2">
      <c r="A6" s="450" t="s">
        <v>573</v>
      </c>
      <c r="B6" s="305" t="str">
        <f t="shared" si="0"/>
        <v>x</v>
      </c>
      <c r="C6" s="306" t="str">
        <f t="shared" si="1"/>
        <v>x</v>
      </c>
      <c r="D6" s="306" t="str">
        <f t="shared" si="2"/>
        <v>x</v>
      </c>
      <c r="E6" s="307" t="str">
        <f t="shared" si="3"/>
        <v>x</v>
      </c>
      <c r="F6" s="308" t="s">
        <v>227</v>
      </c>
      <c r="G6" s="309" t="s">
        <v>1673</v>
      </c>
      <c r="H6" s="370" t="s">
        <v>570</v>
      </c>
      <c r="I6" s="311" t="s">
        <v>228</v>
      </c>
      <c r="J6" s="309" t="s">
        <v>18</v>
      </c>
      <c r="K6" s="305"/>
      <c r="L6" s="306"/>
      <c r="M6" s="306" t="s">
        <v>223</v>
      </c>
      <c r="N6" s="306" t="s">
        <v>221</v>
      </c>
      <c r="O6" s="306" t="s">
        <v>222</v>
      </c>
      <c r="P6" s="306" t="s">
        <v>223</v>
      </c>
      <c r="Q6" s="312" t="s">
        <v>18</v>
      </c>
      <c r="R6" s="313" t="s">
        <v>18</v>
      </c>
      <c r="S6" s="314" t="s">
        <v>18</v>
      </c>
      <c r="T6" s="315" t="s">
        <v>18</v>
      </c>
      <c r="U6" s="316" t="s">
        <v>18</v>
      </c>
      <c r="V6" s="317" t="s">
        <v>18</v>
      </c>
      <c r="W6" s="318" t="str">
        <f t="shared" si="4"/>
        <v>-</v>
      </c>
      <c r="X6" s="371" t="s">
        <v>602</v>
      </c>
      <c r="Y6" s="175" t="s">
        <v>18</v>
      </c>
      <c r="Z6" s="175" t="s">
        <v>18</v>
      </c>
      <c r="AA6" s="305" t="s">
        <v>724</v>
      </c>
      <c r="AB6" s="306" t="s">
        <v>724</v>
      </c>
      <c r="AC6" s="306" t="s">
        <v>724</v>
      </c>
      <c r="AD6" s="321" t="s">
        <v>724</v>
      </c>
    </row>
    <row r="7" spans="1:30" ht="13.9" customHeight="1" thickBot="1" x14ac:dyDescent="0.25">
      <c r="A7" s="451" t="s">
        <v>573</v>
      </c>
      <c r="B7" s="372" t="str">
        <f t="shared" si="0"/>
        <v>x</v>
      </c>
      <c r="C7" s="373" t="str">
        <f t="shared" si="1"/>
        <v>x</v>
      </c>
      <c r="D7" s="373" t="str">
        <f t="shared" si="2"/>
        <v>x</v>
      </c>
      <c r="E7" s="374" t="str">
        <f t="shared" si="3"/>
        <v>x</v>
      </c>
      <c r="F7" s="375" t="s">
        <v>229</v>
      </c>
      <c r="G7" s="376"/>
      <c r="H7" s="377" t="s">
        <v>570</v>
      </c>
      <c r="I7" s="378" t="s">
        <v>230</v>
      </c>
      <c r="J7" s="376" t="s">
        <v>18</v>
      </c>
      <c r="K7" s="372"/>
      <c r="L7" s="373"/>
      <c r="M7" s="373" t="s">
        <v>223</v>
      </c>
      <c r="N7" s="373" t="s">
        <v>221</v>
      </c>
      <c r="O7" s="373" t="s">
        <v>222</v>
      </c>
      <c r="P7" s="373" t="s">
        <v>223</v>
      </c>
      <c r="Q7" s="379" t="s">
        <v>18</v>
      </c>
      <c r="R7" s="304" t="s">
        <v>18</v>
      </c>
      <c r="S7" s="380" t="s">
        <v>18</v>
      </c>
      <c r="T7" s="381" t="s">
        <v>18</v>
      </c>
      <c r="U7" s="382" t="s">
        <v>18</v>
      </c>
      <c r="V7" s="383" t="s">
        <v>18</v>
      </c>
      <c r="W7" s="384" t="str">
        <f t="shared" si="4"/>
        <v>-</v>
      </c>
      <c r="X7" s="385" t="s">
        <v>602</v>
      </c>
      <c r="Y7" s="28" t="s">
        <v>18</v>
      </c>
      <c r="Z7" s="28" t="s">
        <v>18</v>
      </c>
      <c r="AA7" s="372" t="s">
        <v>724</v>
      </c>
      <c r="AB7" s="373" t="s">
        <v>724</v>
      </c>
      <c r="AC7" s="373" t="s">
        <v>724</v>
      </c>
      <c r="AD7" s="387" t="s">
        <v>724</v>
      </c>
    </row>
    <row r="8" spans="1:30" ht="13.9" customHeight="1" thickBot="1" x14ac:dyDescent="0.25">
      <c r="A8" s="455" t="s">
        <v>218</v>
      </c>
      <c r="B8" s="456" t="str">
        <f t="shared" si="0"/>
        <v>-</v>
      </c>
      <c r="C8" s="457" t="str">
        <f t="shared" si="1"/>
        <v>x</v>
      </c>
      <c r="D8" s="457" t="str">
        <f t="shared" si="2"/>
        <v>x</v>
      </c>
      <c r="E8" s="458" t="str">
        <f t="shared" si="3"/>
        <v>x</v>
      </c>
      <c r="F8" s="459" t="s">
        <v>1058</v>
      </c>
      <c r="G8" s="460" t="s">
        <v>1057</v>
      </c>
      <c r="H8" s="461" t="s">
        <v>725</v>
      </c>
      <c r="I8" s="462" t="s">
        <v>233</v>
      </c>
      <c r="J8" s="463" t="s">
        <v>824</v>
      </c>
      <c r="K8" s="456"/>
      <c r="L8" s="457"/>
      <c r="M8" s="457" t="s">
        <v>822</v>
      </c>
      <c r="N8" s="457" t="s">
        <v>221</v>
      </c>
      <c r="O8" s="457" t="s">
        <v>222</v>
      </c>
      <c r="P8" s="457" t="s">
        <v>223</v>
      </c>
      <c r="Q8" s="464">
        <v>6</v>
      </c>
      <c r="R8" s="465">
        <v>5</v>
      </c>
      <c r="S8" s="466">
        <v>1</v>
      </c>
      <c r="T8" s="467">
        <v>1</v>
      </c>
      <c r="U8" s="468" t="s">
        <v>18</v>
      </c>
      <c r="V8" s="469">
        <v>1</v>
      </c>
      <c r="W8" s="470" t="str">
        <f t="shared" si="4"/>
        <v>+I6+S5+E1+Z1+F1+</v>
      </c>
      <c r="X8" s="457" t="s">
        <v>741</v>
      </c>
      <c r="Y8" s="521" t="s">
        <v>18</v>
      </c>
      <c r="Z8" s="521" t="s">
        <v>18</v>
      </c>
      <c r="AA8" s="456" t="s">
        <v>18</v>
      </c>
      <c r="AB8" s="457" t="s">
        <v>225</v>
      </c>
      <c r="AC8" s="457" t="s">
        <v>226</v>
      </c>
      <c r="AD8" s="472" t="s">
        <v>226</v>
      </c>
    </row>
    <row r="9" spans="1:30" ht="12.75" x14ac:dyDescent="0.2">
      <c r="A9" s="391" t="s">
        <v>392</v>
      </c>
      <c r="B9" s="353" t="str">
        <f t="shared" si="0"/>
        <v>-</v>
      </c>
      <c r="C9" s="354" t="str">
        <f t="shared" si="1"/>
        <v>-</v>
      </c>
      <c r="D9" s="354" t="str">
        <f t="shared" si="2"/>
        <v>x</v>
      </c>
      <c r="E9" s="355" t="str">
        <f t="shared" si="3"/>
        <v>x</v>
      </c>
      <c r="F9" s="356" t="s">
        <v>637</v>
      </c>
      <c r="G9" s="357"/>
      <c r="H9" s="388" t="s">
        <v>725</v>
      </c>
      <c r="I9" s="359" t="s">
        <v>286</v>
      </c>
      <c r="J9" s="357" t="s">
        <v>841</v>
      </c>
      <c r="K9" s="353"/>
      <c r="L9" s="354"/>
      <c r="M9" s="354" t="s">
        <v>815</v>
      </c>
      <c r="N9" s="354" t="s">
        <v>348</v>
      </c>
      <c r="O9" s="354" t="s">
        <v>394</v>
      </c>
      <c r="P9" s="354" t="s">
        <v>287</v>
      </c>
      <c r="Q9" s="360">
        <v>9</v>
      </c>
      <c r="R9" s="361">
        <v>70</v>
      </c>
      <c r="S9" s="362">
        <v>1</v>
      </c>
      <c r="T9" s="363">
        <v>1</v>
      </c>
      <c r="U9" s="364">
        <v>1</v>
      </c>
      <c r="V9" s="365">
        <v>1</v>
      </c>
      <c r="W9" s="366" t="str">
        <f t="shared" si="4"/>
        <v>+I9+S70+E1+Z1+M1+F1+</v>
      </c>
      <c r="X9" s="354" t="s">
        <v>741</v>
      </c>
      <c r="Y9" s="112" t="s">
        <v>1785</v>
      </c>
      <c r="Z9" s="531"/>
      <c r="AA9" s="353" t="s">
        <v>18</v>
      </c>
      <c r="AB9" s="354" t="s">
        <v>18</v>
      </c>
      <c r="AC9" s="354" t="s">
        <v>226</v>
      </c>
      <c r="AD9" s="369" t="s">
        <v>226</v>
      </c>
    </row>
    <row r="10" spans="1:30" ht="12.75" x14ac:dyDescent="0.2">
      <c r="A10" s="452" t="s">
        <v>392</v>
      </c>
      <c r="B10" s="305" t="str">
        <f t="shared" si="0"/>
        <v>-</v>
      </c>
      <c r="C10" s="306" t="str">
        <f t="shared" si="1"/>
        <v>-</v>
      </c>
      <c r="D10" s="306" t="str">
        <f t="shared" si="2"/>
        <v>x</v>
      </c>
      <c r="E10" s="307" t="str">
        <f t="shared" si="3"/>
        <v>x</v>
      </c>
      <c r="F10" s="308" t="s">
        <v>640</v>
      </c>
      <c r="G10" s="309"/>
      <c r="H10" s="310" t="s">
        <v>725</v>
      </c>
      <c r="I10" s="311" t="s">
        <v>363</v>
      </c>
      <c r="J10" s="309" t="s">
        <v>220</v>
      </c>
      <c r="K10" s="305"/>
      <c r="L10" s="306"/>
      <c r="M10" s="306" t="s">
        <v>815</v>
      </c>
      <c r="N10" s="306" t="s">
        <v>348</v>
      </c>
      <c r="O10" s="306" t="s">
        <v>394</v>
      </c>
      <c r="P10" s="306" t="s">
        <v>287</v>
      </c>
      <c r="Q10" s="312">
        <v>9</v>
      </c>
      <c r="R10" s="313">
        <v>71</v>
      </c>
      <c r="S10" s="314">
        <v>1</v>
      </c>
      <c r="T10" s="315">
        <v>1</v>
      </c>
      <c r="U10" s="316">
        <v>4</v>
      </c>
      <c r="V10" s="317">
        <v>1</v>
      </c>
      <c r="W10" s="318" t="str">
        <f t="shared" si="4"/>
        <v>+I9+S71+E1+Z1+M4+F1+</v>
      </c>
      <c r="X10" s="306" t="s">
        <v>741</v>
      </c>
      <c r="Y10" s="175" t="s">
        <v>1785</v>
      </c>
      <c r="Z10" s="532"/>
      <c r="AA10" s="305" t="s">
        <v>18</v>
      </c>
      <c r="AB10" s="306" t="s">
        <v>18</v>
      </c>
      <c r="AC10" s="306" t="s">
        <v>226</v>
      </c>
      <c r="AD10" s="321" t="s">
        <v>226</v>
      </c>
    </row>
    <row r="11" spans="1:30" ht="12.75" x14ac:dyDescent="0.2">
      <c r="A11" s="452" t="s">
        <v>392</v>
      </c>
      <c r="B11" s="305" t="str">
        <f t="shared" si="0"/>
        <v>-</v>
      </c>
      <c r="C11" s="306" t="str">
        <f t="shared" si="1"/>
        <v>-</v>
      </c>
      <c r="D11" s="306" t="str">
        <f t="shared" si="2"/>
        <v>x</v>
      </c>
      <c r="E11" s="307" t="str">
        <f t="shared" si="3"/>
        <v>x</v>
      </c>
      <c r="F11" s="308" t="s">
        <v>756</v>
      </c>
      <c r="G11" s="309" t="s">
        <v>217</v>
      </c>
      <c r="H11" s="310" t="s">
        <v>725</v>
      </c>
      <c r="I11" s="311" t="s">
        <v>286</v>
      </c>
      <c r="J11" s="309" t="s">
        <v>220</v>
      </c>
      <c r="K11" s="305"/>
      <c r="L11" s="306"/>
      <c r="M11" s="306" t="s">
        <v>815</v>
      </c>
      <c r="N11" s="306" t="s">
        <v>214</v>
      </c>
      <c r="O11" s="306" t="s">
        <v>697</v>
      </c>
      <c r="P11" s="306" t="s">
        <v>402</v>
      </c>
      <c r="Q11" s="312">
        <v>9</v>
      </c>
      <c r="R11" s="313">
        <v>70</v>
      </c>
      <c r="S11" s="314">
        <v>1</v>
      </c>
      <c r="T11" s="315">
        <v>1</v>
      </c>
      <c r="U11" s="316">
        <v>1</v>
      </c>
      <c r="V11" s="317">
        <v>1</v>
      </c>
      <c r="W11" s="318" t="str">
        <f t="shared" si="4"/>
        <v>+I9+S70+E1+Z1+M1+F1+</v>
      </c>
      <c r="X11" s="306" t="s">
        <v>741</v>
      </c>
      <c r="Y11" s="175" t="s">
        <v>1785</v>
      </c>
      <c r="Z11" s="532"/>
      <c r="AA11" s="305" t="s">
        <v>18</v>
      </c>
      <c r="AB11" s="306" t="s">
        <v>18</v>
      </c>
      <c r="AC11" s="306" t="s">
        <v>226</v>
      </c>
      <c r="AD11" s="321" t="s">
        <v>226</v>
      </c>
    </row>
    <row r="12" spans="1:30" ht="12.75" x14ac:dyDescent="0.2">
      <c r="A12" s="452" t="s">
        <v>392</v>
      </c>
      <c r="B12" s="305" t="str">
        <f t="shared" si="0"/>
        <v>-</v>
      </c>
      <c r="C12" s="306" t="str">
        <f t="shared" si="1"/>
        <v>-</v>
      </c>
      <c r="D12" s="306" t="str">
        <f t="shared" si="2"/>
        <v>x</v>
      </c>
      <c r="E12" s="307" t="str">
        <f t="shared" si="3"/>
        <v>x</v>
      </c>
      <c r="F12" s="308" t="s">
        <v>729</v>
      </c>
      <c r="G12" s="309"/>
      <c r="H12" s="310" t="s">
        <v>725</v>
      </c>
      <c r="I12" s="311" t="s">
        <v>250</v>
      </c>
      <c r="J12" s="309" t="s">
        <v>264</v>
      </c>
      <c r="K12" s="305"/>
      <c r="L12" s="306"/>
      <c r="M12" s="306" t="s">
        <v>815</v>
      </c>
      <c r="N12" s="306" t="s">
        <v>214</v>
      </c>
      <c r="O12" s="306" t="s">
        <v>697</v>
      </c>
      <c r="P12" s="306" t="s">
        <v>265</v>
      </c>
      <c r="Q12" s="312">
        <v>9</v>
      </c>
      <c r="R12" s="313">
        <v>70</v>
      </c>
      <c r="S12" s="314">
        <v>1</v>
      </c>
      <c r="T12" s="315">
        <v>1</v>
      </c>
      <c r="U12" s="316">
        <v>1</v>
      </c>
      <c r="V12" s="317">
        <v>1</v>
      </c>
      <c r="W12" s="318" t="str">
        <f t="shared" si="4"/>
        <v>+I9+S70+E1+Z1+M1+F1+</v>
      </c>
      <c r="X12" s="306" t="s">
        <v>741</v>
      </c>
      <c r="Y12" s="175" t="s">
        <v>1785</v>
      </c>
      <c r="Z12" s="532"/>
      <c r="AA12" s="305" t="s">
        <v>18</v>
      </c>
      <c r="AB12" s="306" t="s">
        <v>18</v>
      </c>
      <c r="AC12" s="306" t="s">
        <v>226</v>
      </c>
      <c r="AD12" s="321" t="s">
        <v>226</v>
      </c>
    </row>
    <row r="13" spans="1:30" ht="24" x14ac:dyDescent="0.2">
      <c r="A13" s="452" t="s">
        <v>392</v>
      </c>
      <c r="B13" s="305" t="str">
        <f t="shared" ref="B13:E14" si="5">IF(AA13="-","-","x")</f>
        <v>-</v>
      </c>
      <c r="C13" s="306" t="str">
        <f t="shared" si="5"/>
        <v>-</v>
      </c>
      <c r="D13" s="306" t="str">
        <f t="shared" si="5"/>
        <v>x</v>
      </c>
      <c r="E13" s="307" t="str">
        <f t="shared" si="5"/>
        <v>x</v>
      </c>
      <c r="F13" s="308" t="s">
        <v>636</v>
      </c>
      <c r="G13" s="179" t="s">
        <v>883</v>
      </c>
      <c r="H13" s="310" t="s">
        <v>725</v>
      </c>
      <c r="I13" s="311" t="s">
        <v>353</v>
      </c>
      <c r="J13" s="309" t="s">
        <v>301</v>
      </c>
      <c r="K13" s="305"/>
      <c r="L13" s="306"/>
      <c r="M13" s="306"/>
      <c r="N13" s="306" t="s">
        <v>348</v>
      </c>
      <c r="O13" s="306" t="s">
        <v>394</v>
      </c>
      <c r="P13" s="306" t="s">
        <v>397</v>
      </c>
      <c r="Q13" s="312">
        <v>9</v>
      </c>
      <c r="R13" s="313">
        <v>70</v>
      </c>
      <c r="S13" s="314">
        <v>1</v>
      </c>
      <c r="T13" s="315">
        <v>1</v>
      </c>
      <c r="U13" s="316">
        <v>4</v>
      </c>
      <c r="V13" s="317">
        <v>1</v>
      </c>
      <c r="W13" s="318" t="str">
        <f>IF(Q13&amp;R13&amp;S13&amp;T13&amp;U13&amp;V13="------","-","+")&amp;IF(Q13="-","","I"&amp;Q13&amp;"+")&amp;IF(R13="-","","S"&amp;R13&amp;"+")&amp;IF(S13="-","","E"&amp;S13&amp;"+")&amp;IF(T13="-","","Z"&amp;T13&amp;"+")&amp;IF(U13="-","","M"&amp;U13&amp;"+")&amp;IF(V13="-","","F"&amp;V13&amp;"+")</f>
        <v>+I9+S70+E1+Z1+M4+F1+</v>
      </c>
      <c r="X13" s="306" t="s">
        <v>741</v>
      </c>
      <c r="Y13" s="175" t="s">
        <v>1785</v>
      </c>
      <c r="Z13" s="532"/>
      <c r="AA13" s="305" t="s">
        <v>18</v>
      </c>
      <c r="AB13" s="306" t="s">
        <v>18</v>
      </c>
      <c r="AC13" s="306" t="s">
        <v>226</v>
      </c>
      <c r="AD13" s="321" t="s">
        <v>226</v>
      </c>
    </row>
    <row r="14" spans="1:30" ht="24" x14ac:dyDescent="0.2">
      <c r="A14" s="452" t="s">
        <v>392</v>
      </c>
      <c r="B14" s="305" t="str">
        <f t="shared" si="5"/>
        <v>-</v>
      </c>
      <c r="C14" s="306" t="str">
        <f t="shared" si="5"/>
        <v>-</v>
      </c>
      <c r="D14" s="306" t="str">
        <f t="shared" si="5"/>
        <v>x</v>
      </c>
      <c r="E14" s="307" t="str">
        <f t="shared" si="5"/>
        <v>x</v>
      </c>
      <c r="F14" s="308" t="s">
        <v>751</v>
      </c>
      <c r="G14" s="309" t="s">
        <v>752</v>
      </c>
      <c r="H14" s="310" t="s">
        <v>725</v>
      </c>
      <c r="I14" s="311" t="s">
        <v>396</v>
      </c>
      <c r="J14" s="309" t="s">
        <v>750</v>
      </c>
      <c r="K14" s="305"/>
      <c r="L14" s="306"/>
      <c r="M14" s="306"/>
      <c r="N14" s="306" t="s">
        <v>348</v>
      </c>
      <c r="O14" s="306" t="s">
        <v>394</v>
      </c>
      <c r="P14" s="306" t="s">
        <v>399</v>
      </c>
      <c r="Q14" s="312">
        <v>9</v>
      </c>
      <c r="R14" s="313">
        <v>70</v>
      </c>
      <c r="S14" s="314">
        <v>1</v>
      </c>
      <c r="T14" s="315">
        <v>1</v>
      </c>
      <c r="U14" s="316">
        <v>1</v>
      </c>
      <c r="V14" s="317">
        <v>1</v>
      </c>
      <c r="W14" s="318" t="str">
        <f>IF(Q14&amp;R14&amp;S14&amp;T14&amp;U14&amp;V14="------","-","+")&amp;IF(Q14="-","","I"&amp;Q14&amp;"+")&amp;IF(R14="-","","S"&amp;R14&amp;"+")&amp;IF(S14="-","","E"&amp;S14&amp;"+")&amp;IF(T14="-","","Z"&amp;T14&amp;"+")&amp;IF(U14="-","","M"&amp;U14&amp;"+")&amp;IF(V14="-","","F"&amp;V14&amp;"+")</f>
        <v>+I9+S70+E1+Z1+M1+F1+</v>
      </c>
      <c r="X14" s="306" t="s">
        <v>741</v>
      </c>
      <c r="Y14" s="175" t="s">
        <v>1785</v>
      </c>
      <c r="Z14" s="532"/>
      <c r="AA14" s="305" t="s">
        <v>18</v>
      </c>
      <c r="AB14" s="306" t="s">
        <v>18</v>
      </c>
      <c r="AC14" s="306" t="s">
        <v>226</v>
      </c>
      <c r="AD14" s="321" t="s">
        <v>226</v>
      </c>
    </row>
    <row r="15" spans="1:30" ht="12.75" x14ac:dyDescent="0.2">
      <c r="A15" s="452" t="s">
        <v>392</v>
      </c>
      <c r="B15" s="305" t="str">
        <f t="shared" si="0"/>
        <v>-</v>
      </c>
      <c r="C15" s="306" t="str">
        <f t="shared" si="1"/>
        <v>-</v>
      </c>
      <c r="D15" s="306" t="str">
        <f t="shared" si="2"/>
        <v>x</v>
      </c>
      <c r="E15" s="307" t="str">
        <f t="shared" si="3"/>
        <v>x</v>
      </c>
      <c r="F15" s="308" t="s">
        <v>760</v>
      </c>
      <c r="G15" s="309" t="s">
        <v>217</v>
      </c>
      <c r="H15" s="310" t="s">
        <v>725</v>
      </c>
      <c r="I15" s="311" t="s">
        <v>396</v>
      </c>
      <c r="J15" s="309" t="s">
        <v>759</v>
      </c>
      <c r="K15" s="305"/>
      <c r="L15" s="306"/>
      <c r="M15" s="306"/>
      <c r="N15" s="306" t="s">
        <v>348</v>
      </c>
      <c r="O15" s="306" t="s">
        <v>394</v>
      </c>
      <c r="P15" s="306" t="s">
        <v>761</v>
      </c>
      <c r="Q15" s="312">
        <v>20</v>
      </c>
      <c r="R15" s="313">
        <v>77</v>
      </c>
      <c r="S15" s="314">
        <v>1</v>
      </c>
      <c r="T15" s="315">
        <v>1</v>
      </c>
      <c r="U15" s="316">
        <v>4</v>
      </c>
      <c r="V15" s="317">
        <v>1</v>
      </c>
      <c r="W15" s="318" t="str">
        <f t="shared" si="4"/>
        <v>+I20+S77+E1+Z1+M4+F1+</v>
      </c>
      <c r="X15" s="306" t="s">
        <v>741</v>
      </c>
      <c r="Y15" s="175" t="s">
        <v>18</v>
      </c>
      <c r="Z15" s="26" t="s">
        <v>18</v>
      </c>
      <c r="AA15" s="305" t="s">
        <v>18</v>
      </c>
      <c r="AB15" s="306" t="s">
        <v>18</v>
      </c>
      <c r="AC15" s="306" t="s">
        <v>226</v>
      </c>
      <c r="AD15" s="321" t="s">
        <v>226</v>
      </c>
    </row>
    <row r="16" spans="1:30" ht="24" x14ac:dyDescent="0.2">
      <c r="A16" s="452" t="s">
        <v>392</v>
      </c>
      <c r="B16" s="305" t="str">
        <f t="shared" si="0"/>
        <v>-</v>
      </c>
      <c r="C16" s="306" t="str">
        <f t="shared" si="1"/>
        <v>-</v>
      </c>
      <c r="D16" s="306" t="str">
        <f t="shared" si="2"/>
        <v>x</v>
      </c>
      <c r="E16" s="307" t="str">
        <f t="shared" si="3"/>
        <v>x</v>
      </c>
      <c r="F16" s="308" t="s">
        <v>749</v>
      </c>
      <c r="G16" s="309" t="s">
        <v>762</v>
      </c>
      <c r="H16" s="310" t="s">
        <v>725</v>
      </c>
      <c r="I16" s="311" t="s">
        <v>393</v>
      </c>
      <c r="J16" s="309" t="s">
        <v>301</v>
      </c>
      <c r="K16" s="305"/>
      <c r="L16" s="306"/>
      <c r="M16" s="306"/>
      <c r="N16" s="306" t="s">
        <v>348</v>
      </c>
      <c r="O16" s="306" t="s">
        <v>394</v>
      </c>
      <c r="P16" s="306" t="s">
        <v>330</v>
      </c>
      <c r="Q16" s="312">
        <v>17</v>
      </c>
      <c r="R16" s="313">
        <v>75</v>
      </c>
      <c r="S16" s="314">
        <v>1</v>
      </c>
      <c r="T16" s="315">
        <v>1</v>
      </c>
      <c r="U16" s="316">
        <v>4</v>
      </c>
      <c r="V16" s="317">
        <v>1</v>
      </c>
      <c r="W16" s="318" t="str">
        <f t="shared" si="4"/>
        <v>+I17+S75+E1+Z1+M4+F1+</v>
      </c>
      <c r="X16" s="306" t="s">
        <v>741</v>
      </c>
      <c r="Y16" s="175" t="s">
        <v>18</v>
      </c>
      <c r="Z16" s="26" t="s">
        <v>18</v>
      </c>
      <c r="AA16" s="305" t="s">
        <v>18</v>
      </c>
      <c r="AB16" s="306" t="s">
        <v>18</v>
      </c>
      <c r="AC16" s="306" t="s">
        <v>226</v>
      </c>
      <c r="AD16" s="321" t="s">
        <v>226</v>
      </c>
    </row>
    <row r="17" spans="1:30" ht="12.75" x14ac:dyDescent="0.2">
      <c r="A17" s="452" t="s">
        <v>392</v>
      </c>
      <c r="B17" s="305" t="str">
        <f t="shared" si="0"/>
        <v>-</v>
      </c>
      <c r="C17" s="306" t="str">
        <f t="shared" si="1"/>
        <v>-</v>
      </c>
      <c r="D17" s="306" t="str">
        <f t="shared" si="2"/>
        <v>x</v>
      </c>
      <c r="E17" s="307" t="str">
        <f t="shared" si="3"/>
        <v>x</v>
      </c>
      <c r="F17" s="176" t="s">
        <v>775</v>
      </c>
      <c r="G17" s="309"/>
      <c r="H17" s="310" t="s">
        <v>725</v>
      </c>
      <c r="I17" s="311" t="s">
        <v>363</v>
      </c>
      <c r="J17" s="309" t="s">
        <v>780</v>
      </c>
      <c r="K17" s="305"/>
      <c r="L17" s="306"/>
      <c r="M17" s="306"/>
      <c r="N17" s="306" t="s">
        <v>348</v>
      </c>
      <c r="O17" s="306" t="s">
        <v>394</v>
      </c>
      <c r="P17" s="306" t="s">
        <v>369</v>
      </c>
      <c r="Q17" s="312">
        <v>7</v>
      </c>
      <c r="R17" s="313">
        <v>73</v>
      </c>
      <c r="S17" s="314">
        <v>1</v>
      </c>
      <c r="T17" s="315">
        <v>1</v>
      </c>
      <c r="U17" s="316">
        <v>4</v>
      </c>
      <c r="V17" s="317">
        <v>1</v>
      </c>
      <c r="W17" s="318" t="str">
        <f t="shared" si="4"/>
        <v>+I7+S73+E1+Z1+M4+F1+</v>
      </c>
      <c r="X17" s="306" t="s">
        <v>741</v>
      </c>
      <c r="Y17" s="175" t="s">
        <v>18</v>
      </c>
      <c r="Z17" s="26" t="s">
        <v>18</v>
      </c>
      <c r="AA17" s="305" t="s">
        <v>18</v>
      </c>
      <c r="AB17" s="306" t="s">
        <v>18</v>
      </c>
      <c r="AC17" s="306" t="s">
        <v>226</v>
      </c>
      <c r="AD17" s="321" t="s">
        <v>226</v>
      </c>
    </row>
    <row r="18" spans="1:30" ht="12.75" x14ac:dyDescent="0.2">
      <c r="A18" s="452" t="s">
        <v>392</v>
      </c>
      <c r="B18" s="305" t="str">
        <f t="shared" si="0"/>
        <v>-</v>
      </c>
      <c r="C18" s="306" t="str">
        <f t="shared" si="1"/>
        <v>-</v>
      </c>
      <c r="D18" s="306" t="str">
        <f t="shared" si="2"/>
        <v>x</v>
      </c>
      <c r="E18" s="307" t="str">
        <f t="shared" si="3"/>
        <v>x</v>
      </c>
      <c r="F18" s="308" t="s">
        <v>795</v>
      </c>
      <c r="G18" s="309" t="s">
        <v>217</v>
      </c>
      <c r="H18" s="310" t="s">
        <v>725</v>
      </c>
      <c r="I18" s="311" t="s">
        <v>356</v>
      </c>
      <c r="J18" s="309" t="s">
        <v>301</v>
      </c>
      <c r="K18" s="305"/>
      <c r="L18" s="306"/>
      <c r="M18" s="306"/>
      <c r="N18" s="306" t="s">
        <v>348</v>
      </c>
      <c r="O18" s="306" t="s">
        <v>394</v>
      </c>
      <c r="P18" s="306" t="s">
        <v>796</v>
      </c>
      <c r="Q18" s="312">
        <v>10</v>
      </c>
      <c r="R18" s="313">
        <v>72</v>
      </c>
      <c r="S18" s="314">
        <v>1</v>
      </c>
      <c r="T18" s="315">
        <v>1</v>
      </c>
      <c r="U18" s="316">
        <v>4</v>
      </c>
      <c r="V18" s="317">
        <v>1</v>
      </c>
      <c r="W18" s="318" t="str">
        <f t="shared" si="4"/>
        <v>+I10+S72+E1+Z1+M4+F1+</v>
      </c>
      <c r="X18" s="306" t="s">
        <v>741</v>
      </c>
      <c r="Y18" s="175" t="s">
        <v>18</v>
      </c>
      <c r="Z18" s="26" t="s">
        <v>18</v>
      </c>
      <c r="AA18" s="305" t="s">
        <v>18</v>
      </c>
      <c r="AB18" s="306" t="s">
        <v>18</v>
      </c>
      <c r="AC18" s="306" t="s">
        <v>226</v>
      </c>
      <c r="AD18" s="321" t="s">
        <v>226</v>
      </c>
    </row>
    <row r="19" spans="1:30" ht="12.75" x14ac:dyDescent="0.2">
      <c r="A19" s="452" t="s">
        <v>392</v>
      </c>
      <c r="B19" s="305" t="str">
        <f t="shared" si="0"/>
        <v>-</v>
      </c>
      <c r="C19" s="306" t="str">
        <f t="shared" si="1"/>
        <v>-</v>
      </c>
      <c r="D19" s="306" t="str">
        <f t="shared" si="2"/>
        <v>x</v>
      </c>
      <c r="E19" s="307" t="str">
        <f t="shared" si="3"/>
        <v>x</v>
      </c>
      <c r="F19" s="308" t="s">
        <v>642</v>
      </c>
      <c r="G19" s="309"/>
      <c r="H19" s="310" t="s">
        <v>725</v>
      </c>
      <c r="I19" s="311" t="s">
        <v>366</v>
      </c>
      <c r="J19" s="309" t="s">
        <v>301</v>
      </c>
      <c r="K19" s="305"/>
      <c r="L19" s="306"/>
      <c r="M19" s="306"/>
      <c r="N19" s="306" t="s">
        <v>348</v>
      </c>
      <c r="O19" s="306" t="s">
        <v>394</v>
      </c>
      <c r="P19" s="306" t="s">
        <v>367</v>
      </c>
      <c r="Q19" s="312">
        <v>20</v>
      </c>
      <c r="R19" s="313">
        <v>78</v>
      </c>
      <c r="S19" s="314">
        <v>1</v>
      </c>
      <c r="T19" s="315">
        <v>1</v>
      </c>
      <c r="U19" s="316">
        <v>4</v>
      </c>
      <c r="V19" s="317">
        <v>1</v>
      </c>
      <c r="W19" s="318" t="str">
        <f t="shared" si="4"/>
        <v>+I20+S78+E1+Z1+M4+F1+</v>
      </c>
      <c r="X19" s="306" t="s">
        <v>741</v>
      </c>
      <c r="Y19" s="175" t="s">
        <v>18</v>
      </c>
      <c r="Z19" s="26" t="s">
        <v>18</v>
      </c>
      <c r="AA19" s="305" t="s">
        <v>18</v>
      </c>
      <c r="AB19" s="306" t="s">
        <v>18</v>
      </c>
      <c r="AC19" s="306" t="s">
        <v>226</v>
      </c>
      <c r="AD19" s="321" t="s">
        <v>226</v>
      </c>
    </row>
    <row r="20" spans="1:30" ht="12.75" x14ac:dyDescent="0.2">
      <c r="A20" s="452" t="s">
        <v>392</v>
      </c>
      <c r="B20" s="305" t="str">
        <f t="shared" si="0"/>
        <v>-</v>
      </c>
      <c r="C20" s="306" t="str">
        <f t="shared" si="1"/>
        <v>-</v>
      </c>
      <c r="D20" s="306" t="str">
        <f t="shared" si="2"/>
        <v>x</v>
      </c>
      <c r="E20" s="307" t="str">
        <f t="shared" si="3"/>
        <v>x</v>
      </c>
      <c r="F20" s="308" t="s">
        <v>411</v>
      </c>
      <c r="G20" s="309"/>
      <c r="H20" s="310" t="s">
        <v>725</v>
      </c>
      <c r="I20" s="311" t="s">
        <v>384</v>
      </c>
      <c r="J20" s="309" t="s">
        <v>301</v>
      </c>
      <c r="K20" s="305"/>
      <c r="L20" s="306"/>
      <c r="M20" s="306"/>
      <c r="N20" s="306" t="s">
        <v>348</v>
      </c>
      <c r="O20" s="306" t="s">
        <v>394</v>
      </c>
      <c r="P20" s="306" t="s">
        <v>412</v>
      </c>
      <c r="Q20" s="312">
        <v>17</v>
      </c>
      <c r="R20" s="313">
        <v>75</v>
      </c>
      <c r="S20" s="314">
        <v>1</v>
      </c>
      <c r="T20" s="315">
        <v>1</v>
      </c>
      <c r="U20" s="316">
        <v>4</v>
      </c>
      <c r="V20" s="317">
        <v>1</v>
      </c>
      <c r="W20" s="318" t="str">
        <f t="shared" si="4"/>
        <v>+I17+S75+E1+Z1+M4+F1+</v>
      </c>
      <c r="X20" s="306" t="s">
        <v>741</v>
      </c>
      <c r="Y20" s="175" t="s">
        <v>18</v>
      </c>
      <c r="Z20" s="175" t="s">
        <v>18</v>
      </c>
      <c r="AA20" s="305" t="s">
        <v>18</v>
      </c>
      <c r="AB20" s="306" t="s">
        <v>18</v>
      </c>
      <c r="AC20" s="306" t="s">
        <v>226</v>
      </c>
      <c r="AD20" s="321" t="s">
        <v>226</v>
      </c>
    </row>
    <row r="21" spans="1:30" ht="12.75" x14ac:dyDescent="0.2">
      <c r="A21" s="452" t="s">
        <v>392</v>
      </c>
      <c r="B21" s="305" t="str">
        <f t="shared" si="0"/>
        <v>-</v>
      </c>
      <c r="C21" s="306" t="str">
        <f t="shared" si="1"/>
        <v>-</v>
      </c>
      <c r="D21" s="306" t="str">
        <f t="shared" si="2"/>
        <v>x</v>
      </c>
      <c r="E21" s="307" t="str">
        <f t="shared" si="3"/>
        <v>x</v>
      </c>
      <c r="F21" s="308" t="s">
        <v>956</v>
      </c>
      <c r="G21" s="309" t="s">
        <v>962</v>
      </c>
      <c r="H21" s="310" t="s">
        <v>725</v>
      </c>
      <c r="I21" s="311" t="s">
        <v>474</v>
      </c>
      <c r="J21" s="392" t="s">
        <v>958</v>
      </c>
      <c r="K21" s="305"/>
      <c r="L21" s="306"/>
      <c r="M21" s="306"/>
      <c r="N21" s="306" t="s">
        <v>348</v>
      </c>
      <c r="O21" s="306" t="s">
        <v>394</v>
      </c>
      <c r="P21" s="306" t="s">
        <v>797</v>
      </c>
      <c r="Q21" s="312">
        <v>12</v>
      </c>
      <c r="R21" s="313">
        <v>83</v>
      </c>
      <c r="S21" s="314">
        <v>1</v>
      </c>
      <c r="T21" s="315">
        <v>1</v>
      </c>
      <c r="U21" s="316">
        <v>4</v>
      </c>
      <c r="V21" s="317">
        <v>1</v>
      </c>
      <c r="W21" s="318" t="str">
        <f t="shared" si="4"/>
        <v>+I12+S83+E1+Z1+M4+F1+</v>
      </c>
      <c r="X21" s="306" t="s">
        <v>741</v>
      </c>
      <c r="Y21" s="175" t="s">
        <v>18</v>
      </c>
      <c r="Z21" s="26" t="s">
        <v>18</v>
      </c>
      <c r="AA21" s="305" t="s">
        <v>18</v>
      </c>
      <c r="AB21" s="306" t="s">
        <v>18</v>
      </c>
      <c r="AC21" s="306" t="s">
        <v>226</v>
      </c>
      <c r="AD21" s="321" t="s">
        <v>226</v>
      </c>
    </row>
    <row r="22" spans="1:30" ht="24" x14ac:dyDescent="0.2">
      <c r="A22" s="452" t="s">
        <v>392</v>
      </c>
      <c r="B22" s="305" t="str">
        <f t="shared" si="0"/>
        <v>-</v>
      </c>
      <c r="C22" s="306" t="str">
        <f t="shared" si="1"/>
        <v>x</v>
      </c>
      <c r="D22" s="306" t="str">
        <f t="shared" si="2"/>
        <v>x</v>
      </c>
      <c r="E22" s="307" t="str">
        <f t="shared" si="3"/>
        <v>x</v>
      </c>
      <c r="F22" s="308" t="s">
        <v>997</v>
      </c>
      <c r="G22" s="309" t="s">
        <v>1311</v>
      </c>
      <c r="H22" s="310" t="s">
        <v>725</v>
      </c>
      <c r="I22" s="311" t="s">
        <v>398</v>
      </c>
      <c r="J22" s="309" t="s">
        <v>301</v>
      </c>
      <c r="K22" s="305"/>
      <c r="L22" s="306"/>
      <c r="M22" s="306"/>
      <c r="N22" s="306" t="s">
        <v>348</v>
      </c>
      <c r="O22" s="306" t="s">
        <v>394</v>
      </c>
      <c r="P22" s="306" t="s">
        <v>395</v>
      </c>
      <c r="Q22" s="312">
        <v>20</v>
      </c>
      <c r="R22" s="313">
        <v>77</v>
      </c>
      <c r="S22" s="314">
        <v>1</v>
      </c>
      <c r="T22" s="315">
        <v>1</v>
      </c>
      <c r="U22" s="316">
        <v>4</v>
      </c>
      <c r="V22" s="317">
        <v>1</v>
      </c>
      <c r="W22" s="318" t="str">
        <f t="shared" si="4"/>
        <v>+I20+S77+E1+Z1+M4+F1+</v>
      </c>
      <c r="X22" s="306" t="s">
        <v>741</v>
      </c>
      <c r="Y22" s="175" t="s">
        <v>18</v>
      </c>
      <c r="Z22" s="26" t="s">
        <v>18</v>
      </c>
      <c r="AA22" s="305" t="s">
        <v>18</v>
      </c>
      <c r="AB22" s="306" t="s">
        <v>225</v>
      </c>
      <c r="AC22" s="306" t="s">
        <v>226</v>
      </c>
      <c r="AD22" s="321" t="s">
        <v>226</v>
      </c>
    </row>
    <row r="23" spans="1:30" ht="24.75" thickBot="1" x14ac:dyDescent="0.25">
      <c r="A23" s="451" t="s">
        <v>392</v>
      </c>
      <c r="B23" s="372" t="str">
        <f t="shared" si="0"/>
        <v>-</v>
      </c>
      <c r="C23" s="373" t="str">
        <f t="shared" si="1"/>
        <v>x</v>
      </c>
      <c r="D23" s="373" t="str">
        <f t="shared" si="2"/>
        <v>x</v>
      </c>
      <c r="E23" s="374" t="str">
        <f t="shared" si="3"/>
        <v>x</v>
      </c>
      <c r="F23" s="375" t="s">
        <v>735</v>
      </c>
      <c r="G23" s="376" t="s">
        <v>763</v>
      </c>
      <c r="H23" s="389" t="s">
        <v>725</v>
      </c>
      <c r="I23" s="378" t="s">
        <v>382</v>
      </c>
      <c r="J23" s="376" t="s">
        <v>736</v>
      </c>
      <c r="K23" s="372"/>
      <c r="L23" s="373"/>
      <c r="M23" s="373"/>
      <c r="N23" s="373" t="s">
        <v>348</v>
      </c>
      <c r="O23" s="373" t="s">
        <v>394</v>
      </c>
      <c r="P23" s="373" t="s">
        <v>761</v>
      </c>
      <c r="Q23" s="379">
        <v>20</v>
      </c>
      <c r="R23" s="304">
        <v>77</v>
      </c>
      <c r="S23" s="380">
        <v>1</v>
      </c>
      <c r="T23" s="381">
        <v>1</v>
      </c>
      <c r="U23" s="382">
        <v>4</v>
      </c>
      <c r="V23" s="383">
        <v>1</v>
      </c>
      <c r="W23" s="384" t="str">
        <f t="shared" si="4"/>
        <v>+I20+S77+E1+Z1+M4+F1+</v>
      </c>
      <c r="X23" s="373" t="s">
        <v>741</v>
      </c>
      <c r="Y23" s="28" t="s">
        <v>18</v>
      </c>
      <c r="Z23" s="29" t="s">
        <v>18</v>
      </c>
      <c r="AA23" s="372" t="s">
        <v>18</v>
      </c>
      <c r="AB23" s="373" t="s">
        <v>225</v>
      </c>
      <c r="AC23" s="373" t="s">
        <v>226</v>
      </c>
      <c r="AD23" s="387" t="s">
        <v>226</v>
      </c>
    </row>
  </sheetData>
  <autoFilter ref="A3:AD23" xr:uid="{4D657DA5-B108-4ADF-82DD-6A46D4623424}"/>
  <mergeCells count="6">
    <mergeCell ref="AA2:AD2"/>
    <mergeCell ref="A2:G2"/>
    <mergeCell ref="H2:J2"/>
    <mergeCell ref="K2:P2"/>
    <mergeCell ref="Q2:W2"/>
    <mergeCell ref="X2:Z2"/>
  </mergeCells>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ACAEC-FD4E-4BA7-A944-E387B8DC832E}">
  <sheetPr>
    <tabColor rgb="FF92D050"/>
  </sheetPr>
  <dimension ref="A1:AD16"/>
  <sheetViews>
    <sheetView zoomScale="85" zoomScaleNormal="85" workbookViewId="0">
      <pane xSplit="7" ySplit="3" topLeftCell="H4" activePane="bottomRight" state="frozen"/>
      <selection pane="topRight" activeCell="I1" sqref="I1"/>
      <selection pane="bottomLeft" activeCell="A3" sqref="A3"/>
      <selection pane="bottomRight"/>
    </sheetView>
  </sheetViews>
  <sheetFormatPr defaultColWidth="8.85546875" defaultRowHeight="15" x14ac:dyDescent="0.2"/>
  <cols>
    <col min="1" max="1" width="30.7109375" style="325" customWidth="1"/>
    <col min="2" max="5" width="5.7109375" style="322" customWidth="1"/>
    <col min="6" max="6" width="25.7109375" style="322" customWidth="1"/>
    <col min="7" max="7" width="25.7109375" style="326" customWidth="1"/>
    <col min="8" max="8" width="26.28515625" style="322" customWidth="1"/>
    <col min="9" max="9" width="20.7109375" style="322" customWidth="1"/>
    <col min="10" max="10" width="20.7109375" style="327" customWidth="1"/>
    <col min="11" max="16" width="5.7109375" style="328" customWidth="1"/>
    <col min="17" max="22" width="5.7109375" style="329" customWidth="1"/>
    <col min="23" max="23" width="20.7109375" style="329" customWidth="1"/>
    <col min="24" max="24" width="20.7109375" style="328" customWidth="1"/>
    <col min="25" max="26" width="10.7109375" style="522" customWidth="1"/>
    <col min="27" max="30" width="5.7109375" style="329" customWidth="1"/>
    <col min="31" max="16384" width="8.85546875" style="322"/>
  </cols>
  <sheetData>
    <row r="1" spans="1:30" ht="13.5" thickBot="1" x14ac:dyDescent="0.25">
      <c r="A1" s="330" t="s">
        <v>400</v>
      </c>
      <c r="B1" s="330"/>
      <c r="C1" s="330"/>
      <c r="D1" s="330"/>
      <c r="E1" s="331"/>
      <c r="F1" s="331"/>
      <c r="G1" s="331"/>
      <c r="H1" s="331"/>
      <c r="I1" s="331"/>
      <c r="J1" s="331"/>
      <c r="K1" s="332"/>
      <c r="L1" s="332"/>
      <c r="M1" s="332"/>
      <c r="N1" s="333"/>
      <c r="O1" s="333"/>
      <c r="P1" s="333"/>
      <c r="Q1" s="334"/>
      <c r="R1" s="334"/>
      <c r="S1" s="334"/>
      <c r="T1" s="334"/>
      <c r="U1" s="331"/>
      <c r="V1" s="331"/>
      <c r="W1" s="334"/>
      <c r="X1" s="333"/>
      <c r="Y1" s="135"/>
      <c r="Z1" s="135"/>
      <c r="AA1" s="334"/>
      <c r="AB1" s="334"/>
      <c r="AC1" s="334"/>
      <c r="AD1" s="334"/>
    </row>
    <row r="2" spans="1:30" s="323" customFormat="1" ht="15" customHeight="1" x14ac:dyDescent="0.2">
      <c r="A2" s="646" t="s">
        <v>200</v>
      </c>
      <c r="B2" s="646"/>
      <c r="C2" s="646"/>
      <c r="D2" s="646"/>
      <c r="E2" s="646"/>
      <c r="F2" s="646"/>
      <c r="G2" s="646"/>
      <c r="H2" s="648" t="s">
        <v>201</v>
      </c>
      <c r="I2" s="648"/>
      <c r="J2" s="648"/>
      <c r="K2" s="651" t="s">
        <v>202</v>
      </c>
      <c r="L2" s="651"/>
      <c r="M2" s="651"/>
      <c r="N2" s="651"/>
      <c r="O2" s="651"/>
      <c r="P2" s="651"/>
      <c r="Q2" s="654" t="s">
        <v>1310</v>
      </c>
      <c r="R2" s="654"/>
      <c r="S2" s="654"/>
      <c r="T2" s="654"/>
      <c r="U2" s="654"/>
      <c r="V2" s="654"/>
      <c r="W2" s="654"/>
      <c r="X2" s="655" t="s">
        <v>553</v>
      </c>
      <c r="Y2" s="655"/>
      <c r="Z2" s="655"/>
      <c r="AA2" s="644" t="s">
        <v>165</v>
      </c>
      <c r="AB2" s="644"/>
      <c r="AC2" s="644"/>
      <c r="AD2" s="644"/>
    </row>
    <row r="3" spans="1:30" s="323" customFormat="1" ht="24.95" customHeight="1" thickBot="1" x14ac:dyDescent="0.25">
      <c r="A3" s="335" t="s">
        <v>203</v>
      </c>
      <c r="B3" s="336" t="s">
        <v>1384</v>
      </c>
      <c r="C3" s="337" t="s">
        <v>562</v>
      </c>
      <c r="D3" s="337" t="s">
        <v>10</v>
      </c>
      <c r="E3" s="338" t="s">
        <v>11</v>
      </c>
      <c r="F3" s="337" t="s">
        <v>204</v>
      </c>
      <c r="G3" s="339" t="s">
        <v>205</v>
      </c>
      <c r="H3" s="340" t="s">
        <v>727</v>
      </c>
      <c r="I3" s="340" t="s">
        <v>206</v>
      </c>
      <c r="J3" s="340" t="s">
        <v>207</v>
      </c>
      <c r="K3" s="341" t="s">
        <v>556</v>
      </c>
      <c r="L3" s="341" t="s">
        <v>557</v>
      </c>
      <c r="M3" s="341" t="s">
        <v>558</v>
      </c>
      <c r="N3" s="341" t="s">
        <v>559</v>
      </c>
      <c r="O3" s="341" t="s">
        <v>560</v>
      </c>
      <c r="P3" s="341" t="s">
        <v>561</v>
      </c>
      <c r="Q3" s="342" t="s">
        <v>208</v>
      </c>
      <c r="R3" s="343" t="s">
        <v>209</v>
      </c>
      <c r="S3" s="344" t="s">
        <v>210</v>
      </c>
      <c r="T3" s="345" t="s">
        <v>211</v>
      </c>
      <c r="U3" s="346" t="s">
        <v>212</v>
      </c>
      <c r="V3" s="347" t="s">
        <v>213</v>
      </c>
      <c r="W3" s="348" t="s">
        <v>215</v>
      </c>
      <c r="X3" s="349" t="s">
        <v>554</v>
      </c>
      <c r="Y3" s="109" t="s">
        <v>1783</v>
      </c>
      <c r="Z3" s="109" t="s">
        <v>555</v>
      </c>
      <c r="AA3" s="350" t="s">
        <v>1384</v>
      </c>
      <c r="AB3" s="350" t="s">
        <v>562</v>
      </c>
      <c r="AC3" s="350" t="s">
        <v>10</v>
      </c>
      <c r="AD3" s="351" t="s">
        <v>11</v>
      </c>
    </row>
    <row r="4" spans="1:30" ht="13.9" customHeight="1" x14ac:dyDescent="0.2">
      <c r="A4" s="352" t="s">
        <v>573</v>
      </c>
      <c r="B4" s="353" t="str">
        <f t="shared" ref="B4:B16" si="0">IF(AA4="-","-","x")</f>
        <v>x</v>
      </c>
      <c r="C4" s="354" t="str">
        <f t="shared" ref="C4:C16" si="1">IF(AB4="-","-","x")</f>
        <v>x</v>
      </c>
      <c r="D4" s="354" t="str">
        <f t="shared" ref="D4:D16" si="2">IF(AC4="-","-","x")</f>
        <v>x</v>
      </c>
      <c r="E4" s="355" t="str">
        <f t="shared" ref="E4:E16" si="3">IF(AD4="-","-","x")</f>
        <v>x</v>
      </c>
      <c r="F4" s="356" t="s">
        <v>571</v>
      </c>
      <c r="G4" s="357"/>
      <c r="H4" s="358" t="s">
        <v>723</v>
      </c>
      <c r="I4" s="359" t="s">
        <v>572</v>
      </c>
      <c r="J4" s="357" t="s">
        <v>18</v>
      </c>
      <c r="K4" s="353" t="s">
        <v>18</v>
      </c>
      <c r="L4" s="354" t="s">
        <v>18</v>
      </c>
      <c r="M4" s="354" t="s">
        <v>18</v>
      </c>
      <c r="N4" s="354" t="s">
        <v>18</v>
      </c>
      <c r="O4" s="354" t="s">
        <v>18</v>
      </c>
      <c r="P4" s="354" t="s">
        <v>18</v>
      </c>
      <c r="Q4" s="360" t="s">
        <v>18</v>
      </c>
      <c r="R4" s="361" t="s">
        <v>18</v>
      </c>
      <c r="S4" s="362" t="s">
        <v>18</v>
      </c>
      <c r="T4" s="363" t="s">
        <v>18</v>
      </c>
      <c r="U4" s="364" t="s">
        <v>18</v>
      </c>
      <c r="V4" s="365" t="s">
        <v>18</v>
      </c>
      <c r="W4" s="366" t="str">
        <f t="shared" ref="W4:W16" si="4">IF(Q4&amp;R4&amp;S4&amp;T4&amp;U4&amp;V4="------","-","+")&amp;IF(Q4="-","","I"&amp;Q4&amp;"+")&amp;IF(R4="-","","S"&amp;R4&amp;"+")&amp;IF(S4="-","","E"&amp;S4&amp;"+")&amp;IF(T4="-","","Z"&amp;T4&amp;"+")&amp;IF(U4="-","","M"&amp;U4&amp;"+")&amp;IF(V4="-","","F"&amp;V4&amp;"+")</f>
        <v>-</v>
      </c>
      <c r="X4" s="367" t="s">
        <v>602</v>
      </c>
      <c r="Y4" s="112" t="s">
        <v>18</v>
      </c>
      <c r="Z4" s="112" t="s">
        <v>18</v>
      </c>
      <c r="AA4" s="353" t="s">
        <v>724</v>
      </c>
      <c r="AB4" s="354" t="s">
        <v>724</v>
      </c>
      <c r="AC4" s="354" t="s">
        <v>724</v>
      </c>
      <c r="AD4" s="369" t="s">
        <v>724</v>
      </c>
    </row>
    <row r="5" spans="1:30" ht="13.9" customHeight="1" x14ac:dyDescent="0.2">
      <c r="A5" s="449" t="s">
        <v>573</v>
      </c>
      <c r="B5" s="305" t="str">
        <f t="shared" si="0"/>
        <v>x</v>
      </c>
      <c r="C5" s="306" t="str">
        <f t="shared" si="1"/>
        <v>x</v>
      </c>
      <c r="D5" s="306" t="str">
        <f t="shared" si="2"/>
        <v>x</v>
      </c>
      <c r="E5" s="307" t="str">
        <f t="shared" si="3"/>
        <v>x</v>
      </c>
      <c r="F5" s="308" t="s">
        <v>1020</v>
      </c>
      <c r="G5" s="309" t="s">
        <v>1672</v>
      </c>
      <c r="H5" s="370" t="s">
        <v>570</v>
      </c>
      <c r="I5" s="311" t="s">
        <v>219</v>
      </c>
      <c r="J5" s="309" t="s">
        <v>18</v>
      </c>
      <c r="K5" s="305" t="s">
        <v>18</v>
      </c>
      <c r="L5" s="306" t="s">
        <v>18</v>
      </c>
      <c r="M5" s="306" t="s">
        <v>18</v>
      </c>
      <c r="N5" s="306" t="s">
        <v>18</v>
      </c>
      <c r="O5" s="306" t="s">
        <v>18</v>
      </c>
      <c r="P5" s="306" t="s">
        <v>18</v>
      </c>
      <c r="Q5" s="312" t="s">
        <v>18</v>
      </c>
      <c r="R5" s="313" t="s">
        <v>18</v>
      </c>
      <c r="S5" s="314" t="s">
        <v>18</v>
      </c>
      <c r="T5" s="315" t="s">
        <v>18</v>
      </c>
      <c r="U5" s="316" t="s">
        <v>18</v>
      </c>
      <c r="V5" s="317" t="s">
        <v>18</v>
      </c>
      <c r="W5" s="318" t="str">
        <f t="shared" si="4"/>
        <v>-</v>
      </c>
      <c r="X5" s="371" t="s">
        <v>602</v>
      </c>
      <c r="Y5" s="175" t="s">
        <v>18</v>
      </c>
      <c r="Z5" s="175" t="s">
        <v>18</v>
      </c>
      <c r="AA5" s="305" t="s">
        <v>724</v>
      </c>
      <c r="AB5" s="306" t="s">
        <v>724</v>
      </c>
      <c r="AC5" s="306" t="s">
        <v>724</v>
      </c>
      <c r="AD5" s="321" t="s">
        <v>724</v>
      </c>
    </row>
    <row r="6" spans="1:30" ht="13.9" customHeight="1" x14ac:dyDescent="0.2">
      <c r="A6" s="450" t="s">
        <v>573</v>
      </c>
      <c r="B6" s="305" t="str">
        <f t="shared" si="0"/>
        <v>x</v>
      </c>
      <c r="C6" s="306" t="str">
        <f t="shared" si="1"/>
        <v>x</v>
      </c>
      <c r="D6" s="306" t="str">
        <f t="shared" si="2"/>
        <v>x</v>
      </c>
      <c r="E6" s="307" t="str">
        <f t="shared" si="3"/>
        <v>x</v>
      </c>
      <c r="F6" s="308" t="s">
        <v>227</v>
      </c>
      <c r="G6" s="309" t="s">
        <v>1673</v>
      </c>
      <c r="H6" s="370" t="s">
        <v>570</v>
      </c>
      <c r="I6" s="311" t="s">
        <v>228</v>
      </c>
      <c r="J6" s="309" t="s">
        <v>18</v>
      </c>
      <c r="K6" s="305"/>
      <c r="L6" s="306"/>
      <c r="M6" s="306" t="s">
        <v>223</v>
      </c>
      <c r="N6" s="306" t="s">
        <v>221</v>
      </c>
      <c r="O6" s="306" t="s">
        <v>222</v>
      </c>
      <c r="P6" s="306" t="s">
        <v>223</v>
      </c>
      <c r="Q6" s="312" t="s">
        <v>18</v>
      </c>
      <c r="R6" s="313" t="s">
        <v>18</v>
      </c>
      <c r="S6" s="314" t="s">
        <v>18</v>
      </c>
      <c r="T6" s="315" t="s">
        <v>18</v>
      </c>
      <c r="U6" s="316" t="s">
        <v>18</v>
      </c>
      <c r="V6" s="317" t="s">
        <v>18</v>
      </c>
      <c r="W6" s="318" t="str">
        <f t="shared" si="4"/>
        <v>-</v>
      </c>
      <c r="X6" s="371" t="s">
        <v>602</v>
      </c>
      <c r="Y6" s="175" t="s">
        <v>18</v>
      </c>
      <c r="Z6" s="175" t="s">
        <v>18</v>
      </c>
      <c r="AA6" s="305" t="s">
        <v>724</v>
      </c>
      <c r="AB6" s="306" t="s">
        <v>724</v>
      </c>
      <c r="AC6" s="306" t="s">
        <v>724</v>
      </c>
      <c r="AD6" s="321" t="s">
        <v>724</v>
      </c>
    </row>
    <row r="7" spans="1:30" ht="13.9" customHeight="1" thickBot="1" x14ac:dyDescent="0.25">
      <c r="A7" s="451" t="s">
        <v>573</v>
      </c>
      <c r="B7" s="372" t="str">
        <f t="shared" si="0"/>
        <v>x</v>
      </c>
      <c r="C7" s="373" t="str">
        <f t="shared" si="1"/>
        <v>x</v>
      </c>
      <c r="D7" s="373" t="str">
        <f t="shared" si="2"/>
        <v>x</v>
      </c>
      <c r="E7" s="374" t="str">
        <f t="shared" si="3"/>
        <v>x</v>
      </c>
      <c r="F7" s="375" t="s">
        <v>229</v>
      </c>
      <c r="G7" s="376"/>
      <c r="H7" s="377" t="s">
        <v>570</v>
      </c>
      <c r="I7" s="378" t="s">
        <v>230</v>
      </c>
      <c r="J7" s="376" t="s">
        <v>18</v>
      </c>
      <c r="K7" s="372"/>
      <c r="L7" s="373"/>
      <c r="M7" s="373" t="s">
        <v>223</v>
      </c>
      <c r="N7" s="373" t="s">
        <v>221</v>
      </c>
      <c r="O7" s="373" t="s">
        <v>222</v>
      </c>
      <c r="P7" s="373" t="s">
        <v>223</v>
      </c>
      <c r="Q7" s="379" t="s">
        <v>18</v>
      </c>
      <c r="R7" s="304" t="s">
        <v>18</v>
      </c>
      <c r="S7" s="380" t="s">
        <v>18</v>
      </c>
      <c r="T7" s="381" t="s">
        <v>18</v>
      </c>
      <c r="U7" s="382" t="s">
        <v>18</v>
      </c>
      <c r="V7" s="383" t="s">
        <v>18</v>
      </c>
      <c r="W7" s="384" t="str">
        <f t="shared" si="4"/>
        <v>-</v>
      </c>
      <c r="X7" s="385" t="s">
        <v>602</v>
      </c>
      <c r="Y7" s="28" t="s">
        <v>18</v>
      </c>
      <c r="Z7" s="28" t="s">
        <v>18</v>
      </c>
      <c r="AA7" s="372" t="s">
        <v>724</v>
      </c>
      <c r="AB7" s="373" t="s">
        <v>724</v>
      </c>
      <c r="AC7" s="373" t="s">
        <v>724</v>
      </c>
      <c r="AD7" s="387" t="s">
        <v>724</v>
      </c>
    </row>
    <row r="8" spans="1:30" ht="13.9" customHeight="1" thickBot="1" x14ac:dyDescent="0.25">
      <c r="A8" s="455" t="s">
        <v>218</v>
      </c>
      <c r="B8" s="456" t="str">
        <f t="shared" si="0"/>
        <v>-</v>
      </c>
      <c r="C8" s="457" t="str">
        <f t="shared" si="1"/>
        <v>x</v>
      </c>
      <c r="D8" s="457" t="str">
        <f t="shared" si="2"/>
        <v>x</v>
      </c>
      <c r="E8" s="458" t="str">
        <f t="shared" si="3"/>
        <v>x</v>
      </c>
      <c r="F8" s="459" t="s">
        <v>1058</v>
      </c>
      <c r="G8" s="460" t="s">
        <v>1057</v>
      </c>
      <c r="H8" s="461" t="s">
        <v>725</v>
      </c>
      <c r="I8" s="462" t="s">
        <v>233</v>
      </c>
      <c r="J8" s="463" t="s">
        <v>824</v>
      </c>
      <c r="K8" s="456"/>
      <c r="L8" s="457"/>
      <c r="M8" s="457" t="s">
        <v>822</v>
      </c>
      <c r="N8" s="457" t="s">
        <v>221</v>
      </c>
      <c r="O8" s="457" t="s">
        <v>222</v>
      </c>
      <c r="P8" s="457" t="s">
        <v>223</v>
      </c>
      <c r="Q8" s="464">
        <v>6</v>
      </c>
      <c r="R8" s="465">
        <v>5</v>
      </c>
      <c r="S8" s="466">
        <v>1</v>
      </c>
      <c r="T8" s="467">
        <v>1</v>
      </c>
      <c r="U8" s="468" t="s">
        <v>18</v>
      </c>
      <c r="V8" s="469">
        <v>1</v>
      </c>
      <c r="W8" s="470" t="str">
        <f t="shared" si="4"/>
        <v>+I6+S5+E1+Z1+F1+</v>
      </c>
      <c r="X8" s="457" t="s">
        <v>741</v>
      </c>
      <c r="Y8" s="521" t="s">
        <v>18</v>
      </c>
      <c r="Z8" s="521" t="s">
        <v>18</v>
      </c>
      <c r="AA8" s="456" t="s">
        <v>18</v>
      </c>
      <c r="AB8" s="457" t="s">
        <v>225</v>
      </c>
      <c r="AC8" s="457" t="s">
        <v>226</v>
      </c>
      <c r="AD8" s="472" t="s">
        <v>226</v>
      </c>
    </row>
    <row r="9" spans="1:30" ht="12.75" x14ac:dyDescent="0.2">
      <c r="A9" s="391" t="s">
        <v>401</v>
      </c>
      <c r="B9" s="353" t="str">
        <f t="shared" si="0"/>
        <v>-</v>
      </c>
      <c r="C9" s="354" t="str">
        <f t="shared" si="1"/>
        <v>-</v>
      </c>
      <c r="D9" s="354" t="str">
        <f t="shared" si="2"/>
        <v>x</v>
      </c>
      <c r="E9" s="355" t="str">
        <f t="shared" si="3"/>
        <v>x</v>
      </c>
      <c r="F9" s="356" t="s">
        <v>637</v>
      </c>
      <c r="G9" s="357" t="s">
        <v>217</v>
      </c>
      <c r="H9" s="388" t="s">
        <v>725</v>
      </c>
      <c r="I9" s="359" t="s">
        <v>286</v>
      </c>
      <c r="J9" s="357" t="s">
        <v>841</v>
      </c>
      <c r="K9" s="353"/>
      <c r="L9" s="354"/>
      <c r="M9" s="354" t="s">
        <v>815</v>
      </c>
      <c r="N9" s="354" t="s">
        <v>210</v>
      </c>
      <c r="O9" s="354" t="s">
        <v>236</v>
      </c>
      <c r="P9" s="354" t="s">
        <v>287</v>
      </c>
      <c r="Q9" s="360">
        <v>9</v>
      </c>
      <c r="R9" s="361">
        <v>70</v>
      </c>
      <c r="S9" s="362">
        <v>1</v>
      </c>
      <c r="T9" s="363">
        <v>1</v>
      </c>
      <c r="U9" s="364">
        <v>1</v>
      </c>
      <c r="V9" s="365">
        <v>1</v>
      </c>
      <c r="W9" s="366" t="str">
        <f t="shared" si="4"/>
        <v>+I9+S70+E1+Z1+M1+F1+</v>
      </c>
      <c r="X9" s="354" t="s">
        <v>741</v>
      </c>
      <c r="Y9" s="112" t="s">
        <v>1786</v>
      </c>
      <c r="Z9" s="529"/>
      <c r="AA9" s="353" t="s">
        <v>18</v>
      </c>
      <c r="AB9" s="354" t="s">
        <v>18</v>
      </c>
      <c r="AC9" s="354" t="s">
        <v>226</v>
      </c>
      <c r="AD9" s="369" t="s">
        <v>226</v>
      </c>
    </row>
    <row r="10" spans="1:30" ht="24" x14ac:dyDescent="0.2">
      <c r="A10" s="452" t="s">
        <v>401</v>
      </c>
      <c r="B10" s="305" t="str">
        <f t="shared" si="0"/>
        <v>-</v>
      </c>
      <c r="C10" s="306" t="str">
        <f t="shared" si="1"/>
        <v>-</v>
      </c>
      <c r="D10" s="306" t="str">
        <f t="shared" si="2"/>
        <v>x</v>
      </c>
      <c r="E10" s="307" t="str">
        <f t="shared" si="3"/>
        <v>x</v>
      </c>
      <c r="F10" s="308" t="s">
        <v>640</v>
      </c>
      <c r="G10" s="309" t="s">
        <v>362</v>
      </c>
      <c r="H10" s="310" t="s">
        <v>725</v>
      </c>
      <c r="I10" s="311" t="s">
        <v>363</v>
      </c>
      <c r="J10" s="309" t="s">
        <v>220</v>
      </c>
      <c r="K10" s="305"/>
      <c r="L10" s="306"/>
      <c r="M10" s="306" t="s">
        <v>815</v>
      </c>
      <c r="N10" s="306" t="s">
        <v>210</v>
      </c>
      <c r="O10" s="306" t="s">
        <v>236</v>
      </c>
      <c r="P10" s="306" t="s">
        <v>287</v>
      </c>
      <c r="Q10" s="312">
        <v>9</v>
      </c>
      <c r="R10" s="313">
        <v>71</v>
      </c>
      <c r="S10" s="314">
        <v>1</v>
      </c>
      <c r="T10" s="315">
        <v>1</v>
      </c>
      <c r="U10" s="316">
        <v>4</v>
      </c>
      <c r="V10" s="317">
        <v>1</v>
      </c>
      <c r="W10" s="318" t="str">
        <f t="shared" si="4"/>
        <v>+I9+S71+E1+Z1+M4+F1+</v>
      </c>
      <c r="X10" s="306" t="s">
        <v>741</v>
      </c>
      <c r="Y10" s="175" t="s">
        <v>1786</v>
      </c>
      <c r="Z10" s="530"/>
      <c r="AA10" s="305" t="s">
        <v>18</v>
      </c>
      <c r="AB10" s="306" t="s">
        <v>18</v>
      </c>
      <c r="AC10" s="306" t="s">
        <v>226</v>
      </c>
      <c r="AD10" s="321" t="s">
        <v>226</v>
      </c>
    </row>
    <row r="11" spans="1:30" ht="12.75" x14ac:dyDescent="0.2">
      <c r="A11" s="452" t="s">
        <v>401</v>
      </c>
      <c r="B11" s="305" t="str">
        <f t="shared" si="0"/>
        <v>-</v>
      </c>
      <c r="C11" s="306" t="str">
        <f t="shared" si="1"/>
        <v>-</v>
      </c>
      <c r="D11" s="306" t="str">
        <f t="shared" si="2"/>
        <v>x</v>
      </c>
      <c r="E11" s="307" t="str">
        <f t="shared" si="3"/>
        <v>x</v>
      </c>
      <c r="F11" s="308" t="s">
        <v>756</v>
      </c>
      <c r="G11" s="309" t="s">
        <v>217</v>
      </c>
      <c r="H11" s="310" t="s">
        <v>725</v>
      </c>
      <c r="I11" s="311" t="s">
        <v>286</v>
      </c>
      <c r="J11" s="309" t="s">
        <v>220</v>
      </c>
      <c r="K11" s="305"/>
      <c r="L11" s="306"/>
      <c r="M11" s="306" t="s">
        <v>815</v>
      </c>
      <c r="N11" s="306" t="s">
        <v>214</v>
      </c>
      <c r="O11" s="306" t="s">
        <v>697</v>
      </c>
      <c r="P11" s="306" t="s">
        <v>402</v>
      </c>
      <c r="Q11" s="312">
        <v>9</v>
      </c>
      <c r="R11" s="313">
        <v>70</v>
      </c>
      <c r="S11" s="314">
        <v>1</v>
      </c>
      <c r="T11" s="315">
        <v>1</v>
      </c>
      <c r="U11" s="316">
        <v>1</v>
      </c>
      <c r="V11" s="317">
        <v>1</v>
      </c>
      <c r="W11" s="318" t="str">
        <f t="shared" si="4"/>
        <v>+I9+S70+E1+Z1+M1+F1+</v>
      </c>
      <c r="X11" s="306" t="s">
        <v>741</v>
      </c>
      <c r="Y11" s="175" t="s">
        <v>1786</v>
      </c>
      <c r="Z11" s="530"/>
      <c r="AA11" s="305" t="s">
        <v>18</v>
      </c>
      <c r="AB11" s="306" t="s">
        <v>18</v>
      </c>
      <c r="AC11" s="306" t="s">
        <v>226</v>
      </c>
      <c r="AD11" s="321" t="s">
        <v>226</v>
      </c>
    </row>
    <row r="12" spans="1:30" ht="12.75" x14ac:dyDescent="0.2">
      <c r="A12" s="452" t="s">
        <v>401</v>
      </c>
      <c r="B12" s="305" t="str">
        <f t="shared" si="0"/>
        <v>-</v>
      </c>
      <c r="C12" s="306" t="str">
        <f t="shared" si="1"/>
        <v>-</v>
      </c>
      <c r="D12" s="306" t="str">
        <f t="shared" si="2"/>
        <v>x</v>
      </c>
      <c r="E12" s="307" t="str">
        <f t="shared" si="3"/>
        <v>x</v>
      </c>
      <c r="F12" s="308" t="s">
        <v>729</v>
      </c>
      <c r="G12" s="309" t="s">
        <v>217</v>
      </c>
      <c r="H12" s="310" t="s">
        <v>725</v>
      </c>
      <c r="I12" s="311" t="s">
        <v>250</v>
      </c>
      <c r="J12" s="309" t="s">
        <v>264</v>
      </c>
      <c r="K12" s="305"/>
      <c r="L12" s="306"/>
      <c r="M12" s="306" t="s">
        <v>815</v>
      </c>
      <c r="N12" s="306" t="s">
        <v>214</v>
      </c>
      <c r="O12" s="306" t="s">
        <v>697</v>
      </c>
      <c r="P12" s="306" t="s">
        <v>265</v>
      </c>
      <c r="Q12" s="312">
        <v>9</v>
      </c>
      <c r="R12" s="313">
        <v>70</v>
      </c>
      <c r="S12" s="314">
        <v>1</v>
      </c>
      <c r="T12" s="315">
        <v>1</v>
      </c>
      <c r="U12" s="316">
        <v>1</v>
      </c>
      <c r="V12" s="317">
        <v>1</v>
      </c>
      <c r="W12" s="318" t="str">
        <f t="shared" si="4"/>
        <v>+I9+S70+E1+Z1+M1+F1+</v>
      </c>
      <c r="X12" s="306" t="s">
        <v>741</v>
      </c>
      <c r="Y12" s="175" t="s">
        <v>1786</v>
      </c>
      <c r="Z12" s="530"/>
      <c r="AA12" s="305" t="s">
        <v>18</v>
      </c>
      <c r="AB12" s="306" t="s">
        <v>18</v>
      </c>
      <c r="AC12" s="306" t="s">
        <v>226</v>
      </c>
      <c r="AD12" s="321" t="s">
        <v>226</v>
      </c>
    </row>
    <row r="13" spans="1:30" ht="24" x14ac:dyDescent="0.2">
      <c r="A13" s="452" t="s">
        <v>401</v>
      </c>
      <c r="B13" s="305" t="str">
        <f t="shared" si="0"/>
        <v>-</v>
      </c>
      <c r="C13" s="306" t="str">
        <f t="shared" si="1"/>
        <v>-</v>
      </c>
      <c r="D13" s="306" t="str">
        <f t="shared" si="2"/>
        <v>x</v>
      </c>
      <c r="E13" s="307" t="str">
        <f t="shared" si="3"/>
        <v>x</v>
      </c>
      <c r="F13" s="308" t="s">
        <v>636</v>
      </c>
      <c r="G13" s="179" t="s">
        <v>883</v>
      </c>
      <c r="H13" s="310" t="s">
        <v>725</v>
      </c>
      <c r="I13" s="311" t="s">
        <v>353</v>
      </c>
      <c r="J13" s="309" t="s">
        <v>301</v>
      </c>
      <c r="K13" s="305"/>
      <c r="L13" s="306"/>
      <c r="M13" s="306"/>
      <c r="N13" s="306" t="s">
        <v>210</v>
      </c>
      <c r="O13" s="306" t="s">
        <v>236</v>
      </c>
      <c r="P13" s="306" t="s">
        <v>476</v>
      </c>
      <c r="Q13" s="312">
        <v>9</v>
      </c>
      <c r="R13" s="313">
        <v>70</v>
      </c>
      <c r="S13" s="314">
        <v>1</v>
      </c>
      <c r="T13" s="315">
        <v>1</v>
      </c>
      <c r="U13" s="316">
        <v>4</v>
      </c>
      <c r="V13" s="317">
        <v>1</v>
      </c>
      <c r="W13" s="318" t="str">
        <f t="shared" si="4"/>
        <v>+I9+S70+E1+Z1+M4+F1+</v>
      </c>
      <c r="X13" s="306" t="s">
        <v>741</v>
      </c>
      <c r="Y13" s="175" t="s">
        <v>1786</v>
      </c>
      <c r="Z13" s="530"/>
      <c r="AA13" s="305" t="s">
        <v>18</v>
      </c>
      <c r="AB13" s="306" t="s">
        <v>18</v>
      </c>
      <c r="AC13" s="306" t="s">
        <v>226</v>
      </c>
      <c r="AD13" s="321" t="s">
        <v>226</v>
      </c>
    </row>
    <row r="14" spans="1:30" ht="12.75" x14ac:dyDescent="0.2">
      <c r="A14" s="452" t="s">
        <v>401</v>
      </c>
      <c r="B14" s="305" t="str">
        <f t="shared" si="0"/>
        <v>-</v>
      </c>
      <c r="C14" s="306" t="str">
        <f t="shared" si="1"/>
        <v>-</v>
      </c>
      <c r="D14" s="306" t="str">
        <f t="shared" si="2"/>
        <v>x</v>
      </c>
      <c r="E14" s="307" t="str">
        <f t="shared" si="3"/>
        <v>x</v>
      </c>
      <c r="F14" s="308" t="s">
        <v>757</v>
      </c>
      <c r="G14" s="309" t="s">
        <v>217</v>
      </c>
      <c r="H14" s="310" t="s">
        <v>725</v>
      </c>
      <c r="I14" s="311" t="s">
        <v>356</v>
      </c>
      <c r="J14" s="309" t="s">
        <v>758</v>
      </c>
      <c r="K14" s="305"/>
      <c r="L14" s="306"/>
      <c r="M14" s="306"/>
      <c r="N14" s="306" t="s">
        <v>210</v>
      </c>
      <c r="O14" s="306" t="s">
        <v>236</v>
      </c>
      <c r="P14" s="306" t="s">
        <v>747</v>
      </c>
      <c r="Q14" s="312">
        <v>10</v>
      </c>
      <c r="R14" s="313">
        <v>72</v>
      </c>
      <c r="S14" s="314">
        <v>1</v>
      </c>
      <c r="T14" s="315">
        <v>1</v>
      </c>
      <c r="U14" s="316">
        <v>4</v>
      </c>
      <c r="V14" s="317">
        <v>1</v>
      </c>
      <c r="W14" s="318" t="str">
        <f t="shared" si="4"/>
        <v>+I10+S72+E1+Z1+M4+F1+</v>
      </c>
      <c r="X14" s="306" t="s">
        <v>741</v>
      </c>
      <c r="Y14" s="175" t="s">
        <v>18</v>
      </c>
      <c r="Z14" s="26" t="s">
        <v>18</v>
      </c>
      <c r="AA14" s="305" t="s">
        <v>18</v>
      </c>
      <c r="AB14" s="306" t="s">
        <v>18</v>
      </c>
      <c r="AC14" s="306" t="s">
        <v>226</v>
      </c>
      <c r="AD14" s="321" t="s">
        <v>226</v>
      </c>
    </row>
    <row r="15" spans="1:30" ht="12.75" x14ac:dyDescent="0.2">
      <c r="A15" s="452" t="s">
        <v>401</v>
      </c>
      <c r="B15" s="305" t="str">
        <f t="shared" si="0"/>
        <v>-</v>
      </c>
      <c r="C15" s="306" t="str">
        <f t="shared" si="1"/>
        <v>-</v>
      </c>
      <c r="D15" s="306" t="str">
        <f t="shared" si="2"/>
        <v>x</v>
      </c>
      <c r="E15" s="307" t="str">
        <f t="shared" si="3"/>
        <v>x</v>
      </c>
      <c r="F15" s="308" t="s">
        <v>765</v>
      </c>
      <c r="G15" s="309"/>
      <c r="H15" s="310" t="s">
        <v>725</v>
      </c>
      <c r="I15" s="311" t="s">
        <v>766</v>
      </c>
      <c r="J15" s="309" t="s">
        <v>301</v>
      </c>
      <c r="K15" s="305"/>
      <c r="L15" s="306"/>
      <c r="M15" s="306"/>
      <c r="N15" s="306" t="s">
        <v>210</v>
      </c>
      <c r="O15" s="306" t="s">
        <v>236</v>
      </c>
      <c r="P15" s="306" t="s">
        <v>767</v>
      </c>
      <c r="Q15" s="312">
        <v>20</v>
      </c>
      <c r="R15" s="313">
        <v>78</v>
      </c>
      <c r="S15" s="314">
        <v>1</v>
      </c>
      <c r="T15" s="315">
        <v>1</v>
      </c>
      <c r="U15" s="316">
        <v>4</v>
      </c>
      <c r="V15" s="317">
        <v>1</v>
      </c>
      <c r="W15" s="318" t="str">
        <f t="shared" si="4"/>
        <v>+I20+S78+E1+Z1+M4+F1+</v>
      </c>
      <c r="X15" s="306" t="s">
        <v>741</v>
      </c>
      <c r="Y15" s="175" t="s">
        <v>18</v>
      </c>
      <c r="Z15" s="26" t="s">
        <v>18</v>
      </c>
      <c r="AA15" s="305" t="s">
        <v>18</v>
      </c>
      <c r="AB15" s="306" t="s">
        <v>18</v>
      </c>
      <c r="AC15" s="306" t="s">
        <v>226</v>
      </c>
      <c r="AD15" s="321" t="s">
        <v>226</v>
      </c>
    </row>
    <row r="16" spans="1:30" ht="13.5" thickBot="1" x14ac:dyDescent="0.25">
      <c r="A16" s="451" t="s">
        <v>401</v>
      </c>
      <c r="B16" s="372" t="str">
        <f t="shared" si="0"/>
        <v>-</v>
      </c>
      <c r="C16" s="373" t="str">
        <f t="shared" si="1"/>
        <v>x</v>
      </c>
      <c r="D16" s="373" t="str">
        <f t="shared" si="2"/>
        <v>x</v>
      </c>
      <c r="E16" s="374" t="str">
        <f t="shared" si="3"/>
        <v>x</v>
      </c>
      <c r="F16" s="375" t="s">
        <v>638</v>
      </c>
      <c r="G16" s="376" t="s">
        <v>217</v>
      </c>
      <c r="H16" s="389" t="s">
        <v>725</v>
      </c>
      <c r="I16" s="378" t="s">
        <v>357</v>
      </c>
      <c r="J16" s="376" t="s">
        <v>301</v>
      </c>
      <c r="K16" s="372"/>
      <c r="L16" s="373"/>
      <c r="M16" s="373"/>
      <c r="N16" s="373" t="s">
        <v>210</v>
      </c>
      <c r="O16" s="373" t="s">
        <v>236</v>
      </c>
      <c r="P16" s="373" t="s">
        <v>358</v>
      </c>
      <c r="Q16" s="379">
        <v>20</v>
      </c>
      <c r="R16" s="304">
        <v>76</v>
      </c>
      <c r="S16" s="380">
        <v>1</v>
      </c>
      <c r="T16" s="381">
        <v>1</v>
      </c>
      <c r="U16" s="382">
        <v>3</v>
      </c>
      <c r="V16" s="383">
        <v>1</v>
      </c>
      <c r="W16" s="384" t="str">
        <f t="shared" si="4"/>
        <v>+I20+S76+E1+Z1+M3+F1+</v>
      </c>
      <c r="X16" s="373" t="s">
        <v>741</v>
      </c>
      <c r="Y16" s="28" t="s">
        <v>18</v>
      </c>
      <c r="Z16" s="29" t="s">
        <v>18</v>
      </c>
      <c r="AA16" s="372" t="s">
        <v>18</v>
      </c>
      <c r="AB16" s="373" t="s">
        <v>225</v>
      </c>
      <c r="AC16" s="373" t="s">
        <v>226</v>
      </c>
      <c r="AD16" s="387" t="s">
        <v>226</v>
      </c>
    </row>
  </sheetData>
  <autoFilter ref="A3:AD16" xr:uid="{4D657DA5-B108-4ADF-82DD-6A46D4623424}"/>
  <mergeCells count="6">
    <mergeCell ref="AA2:AD2"/>
    <mergeCell ref="A2:G2"/>
    <mergeCell ref="H2:J2"/>
    <mergeCell ref="K2:P2"/>
    <mergeCell ref="Q2:W2"/>
    <mergeCell ref="X2:Z2"/>
  </mergeCells>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33209-C75B-4C84-A0A9-FE2B63AED457}">
  <sheetPr>
    <tabColor rgb="FF92D050"/>
  </sheetPr>
  <dimension ref="A1:AD26"/>
  <sheetViews>
    <sheetView zoomScale="85" zoomScaleNormal="85" workbookViewId="0">
      <pane xSplit="7" ySplit="3" topLeftCell="H4" activePane="bottomRight" state="frozen"/>
      <selection pane="topRight" activeCell="I1" sqref="I1"/>
      <selection pane="bottomLeft" activeCell="A3" sqref="A3"/>
      <selection pane="bottomRight"/>
    </sheetView>
  </sheetViews>
  <sheetFormatPr defaultColWidth="8.85546875" defaultRowHeight="15" x14ac:dyDescent="0.2"/>
  <cols>
    <col min="1" max="1" width="30.7109375" style="325" customWidth="1"/>
    <col min="2" max="5" width="5.7109375" style="322" customWidth="1"/>
    <col min="6" max="6" width="25.7109375" style="322" customWidth="1"/>
    <col min="7" max="7" width="25.7109375" style="326" customWidth="1"/>
    <col min="8" max="8" width="26.28515625" style="322" customWidth="1"/>
    <col min="9" max="9" width="20.7109375" style="322" customWidth="1"/>
    <col min="10" max="10" width="20.7109375" style="327" customWidth="1"/>
    <col min="11" max="16" width="5.7109375" style="328" customWidth="1"/>
    <col min="17" max="22" width="5.7109375" style="329" customWidth="1"/>
    <col min="23" max="23" width="20.7109375" style="329" customWidth="1"/>
    <col min="24" max="24" width="20.7109375" style="328" customWidth="1"/>
    <col min="25" max="26" width="10.7109375" style="522" customWidth="1"/>
    <col min="27" max="30" width="5.7109375" style="329" customWidth="1"/>
    <col min="31" max="16384" width="8.85546875" style="322"/>
  </cols>
  <sheetData>
    <row r="1" spans="1:30" ht="13.5" thickBot="1" x14ac:dyDescent="0.25">
      <c r="A1" s="330" t="s">
        <v>403</v>
      </c>
      <c r="B1" s="330"/>
      <c r="C1" s="330"/>
      <c r="D1" s="330"/>
      <c r="E1" s="331"/>
      <c r="F1" s="331"/>
      <c r="G1" s="331"/>
      <c r="H1" s="331"/>
      <c r="I1" s="331"/>
      <c r="J1" s="331"/>
      <c r="K1" s="332"/>
      <c r="L1" s="332"/>
      <c r="M1" s="332"/>
      <c r="N1" s="333"/>
      <c r="O1" s="333"/>
      <c r="P1" s="333"/>
      <c r="Q1" s="334"/>
      <c r="R1" s="334"/>
      <c r="S1" s="334"/>
      <c r="T1" s="334"/>
      <c r="U1" s="331"/>
      <c r="V1" s="331"/>
      <c r="W1" s="334"/>
      <c r="X1" s="333"/>
      <c r="Y1" s="135"/>
      <c r="Z1" s="135"/>
      <c r="AA1" s="334"/>
      <c r="AB1" s="334"/>
      <c r="AC1" s="334"/>
      <c r="AD1" s="334"/>
    </row>
    <row r="2" spans="1:30" s="323" customFormat="1" ht="15" customHeight="1" x14ac:dyDescent="0.2">
      <c r="A2" s="646" t="s">
        <v>200</v>
      </c>
      <c r="B2" s="644"/>
      <c r="C2" s="644"/>
      <c r="D2" s="644"/>
      <c r="E2" s="644"/>
      <c r="F2" s="644"/>
      <c r="G2" s="647"/>
      <c r="H2" s="648" t="s">
        <v>201</v>
      </c>
      <c r="I2" s="649"/>
      <c r="J2" s="650"/>
      <c r="K2" s="651" t="s">
        <v>202</v>
      </c>
      <c r="L2" s="652"/>
      <c r="M2" s="652"/>
      <c r="N2" s="652"/>
      <c r="O2" s="652"/>
      <c r="P2" s="653"/>
      <c r="Q2" s="654" t="s">
        <v>1310</v>
      </c>
      <c r="R2" s="644"/>
      <c r="S2" s="644"/>
      <c r="T2" s="644"/>
      <c r="U2" s="644"/>
      <c r="V2" s="644"/>
      <c r="W2" s="647"/>
      <c r="X2" s="655" t="s">
        <v>553</v>
      </c>
      <c r="Y2" s="655"/>
      <c r="Z2" s="655"/>
      <c r="AA2" s="644" t="s">
        <v>165</v>
      </c>
      <c r="AB2" s="644"/>
      <c r="AC2" s="644"/>
      <c r="AD2" s="645"/>
    </row>
    <row r="3" spans="1:30" s="323" customFormat="1" ht="24.95" customHeight="1" thickBot="1" x14ac:dyDescent="0.25">
      <c r="A3" s="335" t="s">
        <v>203</v>
      </c>
      <c r="B3" s="336" t="s">
        <v>1384</v>
      </c>
      <c r="C3" s="337" t="s">
        <v>562</v>
      </c>
      <c r="D3" s="337" t="s">
        <v>10</v>
      </c>
      <c r="E3" s="338" t="s">
        <v>11</v>
      </c>
      <c r="F3" s="337" t="s">
        <v>204</v>
      </c>
      <c r="G3" s="339" t="s">
        <v>205</v>
      </c>
      <c r="H3" s="340" t="s">
        <v>727</v>
      </c>
      <c r="I3" s="340" t="s">
        <v>206</v>
      </c>
      <c r="J3" s="340" t="s">
        <v>207</v>
      </c>
      <c r="K3" s="341" t="s">
        <v>556</v>
      </c>
      <c r="L3" s="341" t="s">
        <v>557</v>
      </c>
      <c r="M3" s="341" t="s">
        <v>558</v>
      </c>
      <c r="N3" s="341" t="s">
        <v>559</v>
      </c>
      <c r="O3" s="341" t="s">
        <v>560</v>
      </c>
      <c r="P3" s="341" t="s">
        <v>561</v>
      </c>
      <c r="Q3" s="342" t="s">
        <v>208</v>
      </c>
      <c r="R3" s="343" t="s">
        <v>209</v>
      </c>
      <c r="S3" s="344" t="s">
        <v>210</v>
      </c>
      <c r="T3" s="345" t="s">
        <v>211</v>
      </c>
      <c r="U3" s="346" t="s">
        <v>212</v>
      </c>
      <c r="V3" s="347" t="s">
        <v>213</v>
      </c>
      <c r="W3" s="348" t="s">
        <v>215</v>
      </c>
      <c r="X3" s="349" t="s">
        <v>554</v>
      </c>
      <c r="Y3" s="109" t="s">
        <v>1783</v>
      </c>
      <c r="Z3" s="109" t="s">
        <v>555</v>
      </c>
      <c r="AA3" s="350" t="s">
        <v>1384</v>
      </c>
      <c r="AB3" s="350" t="s">
        <v>562</v>
      </c>
      <c r="AC3" s="350" t="s">
        <v>10</v>
      </c>
      <c r="AD3" s="351" t="s">
        <v>11</v>
      </c>
    </row>
    <row r="4" spans="1:30" ht="13.9" customHeight="1" x14ac:dyDescent="0.2">
      <c r="A4" s="352" t="s">
        <v>573</v>
      </c>
      <c r="B4" s="353" t="str">
        <f t="shared" ref="B4:B26" si="0">IF(AA4="-","-","x")</f>
        <v>x</v>
      </c>
      <c r="C4" s="354" t="str">
        <f t="shared" ref="C4:C26" si="1">IF(AB4="-","-","x")</f>
        <v>x</v>
      </c>
      <c r="D4" s="354" t="str">
        <f t="shared" ref="D4:D26" si="2">IF(AC4="-","-","x")</f>
        <v>x</v>
      </c>
      <c r="E4" s="355" t="str">
        <f t="shared" ref="E4:E26" si="3">IF(AD4="-","-","x")</f>
        <v>x</v>
      </c>
      <c r="F4" s="356" t="s">
        <v>571</v>
      </c>
      <c r="G4" s="357"/>
      <c r="H4" s="358" t="s">
        <v>723</v>
      </c>
      <c r="I4" s="359" t="s">
        <v>572</v>
      </c>
      <c r="J4" s="357" t="s">
        <v>18</v>
      </c>
      <c r="K4" s="353" t="s">
        <v>18</v>
      </c>
      <c r="L4" s="354" t="s">
        <v>18</v>
      </c>
      <c r="M4" s="354" t="s">
        <v>18</v>
      </c>
      <c r="N4" s="354" t="s">
        <v>18</v>
      </c>
      <c r="O4" s="354" t="s">
        <v>18</v>
      </c>
      <c r="P4" s="354" t="s">
        <v>18</v>
      </c>
      <c r="Q4" s="360" t="s">
        <v>18</v>
      </c>
      <c r="R4" s="361" t="s">
        <v>18</v>
      </c>
      <c r="S4" s="362" t="s">
        <v>18</v>
      </c>
      <c r="T4" s="363" t="s">
        <v>18</v>
      </c>
      <c r="U4" s="364" t="s">
        <v>18</v>
      </c>
      <c r="V4" s="365" t="s">
        <v>18</v>
      </c>
      <c r="W4" s="366" t="str">
        <f t="shared" ref="W4:W26" si="4">IF(Q4&amp;R4&amp;S4&amp;T4&amp;U4&amp;V4="------","-","+")&amp;IF(Q4="-","","I"&amp;Q4&amp;"+")&amp;IF(R4="-","","S"&amp;R4&amp;"+")&amp;IF(S4="-","","E"&amp;S4&amp;"+")&amp;IF(T4="-","","Z"&amp;T4&amp;"+")&amp;IF(U4="-","","M"&amp;U4&amp;"+")&amp;IF(V4="-","","F"&amp;V4&amp;"+")</f>
        <v>-</v>
      </c>
      <c r="X4" s="367" t="s">
        <v>602</v>
      </c>
      <c r="Y4" s="112" t="s">
        <v>18</v>
      </c>
      <c r="Z4" s="112" t="s">
        <v>18</v>
      </c>
      <c r="AA4" s="353" t="s">
        <v>724</v>
      </c>
      <c r="AB4" s="354" t="s">
        <v>724</v>
      </c>
      <c r="AC4" s="354" t="s">
        <v>724</v>
      </c>
      <c r="AD4" s="369" t="s">
        <v>724</v>
      </c>
    </row>
    <row r="5" spans="1:30" ht="13.9" customHeight="1" x14ac:dyDescent="0.2">
      <c r="A5" s="449" t="s">
        <v>573</v>
      </c>
      <c r="B5" s="305" t="str">
        <f t="shared" si="0"/>
        <v>x</v>
      </c>
      <c r="C5" s="306" t="str">
        <f t="shared" si="1"/>
        <v>x</v>
      </c>
      <c r="D5" s="306" t="str">
        <f t="shared" si="2"/>
        <v>x</v>
      </c>
      <c r="E5" s="307" t="str">
        <f t="shared" si="3"/>
        <v>x</v>
      </c>
      <c r="F5" s="308" t="s">
        <v>1020</v>
      </c>
      <c r="G5" s="309" t="s">
        <v>1672</v>
      </c>
      <c r="H5" s="370" t="s">
        <v>570</v>
      </c>
      <c r="I5" s="311" t="s">
        <v>219</v>
      </c>
      <c r="J5" s="309" t="s">
        <v>18</v>
      </c>
      <c r="K5" s="305" t="s">
        <v>18</v>
      </c>
      <c r="L5" s="306" t="s">
        <v>18</v>
      </c>
      <c r="M5" s="306" t="s">
        <v>18</v>
      </c>
      <c r="N5" s="306" t="s">
        <v>18</v>
      </c>
      <c r="O5" s="306" t="s">
        <v>18</v>
      </c>
      <c r="P5" s="306" t="s">
        <v>18</v>
      </c>
      <c r="Q5" s="312" t="s">
        <v>18</v>
      </c>
      <c r="R5" s="313" t="s">
        <v>18</v>
      </c>
      <c r="S5" s="314" t="s">
        <v>18</v>
      </c>
      <c r="T5" s="315" t="s">
        <v>18</v>
      </c>
      <c r="U5" s="316" t="s">
        <v>18</v>
      </c>
      <c r="V5" s="317" t="s">
        <v>18</v>
      </c>
      <c r="W5" s="318" t="str">
        <f t="shared" si="4"/>
        <v>-</v>
      </c>
      <c r="X5" s="371" t="s">
        <v>602</v>
      </c>
      <c r="Y5" s="175" t="s">
        <v>18</v>
      </c>
      <c r="Z5" s="175" t="s">
        <v>18</v>
      </c>
      <c r="AA5" s="305" t="s">
        <v>724</v>
      </c>
      <c r="AB5" s="306" t="s">
        <v>724</v>
      </c>
      <c r="AC5" s="306" t="s">
        <v>724</v>
      </c>
      <c r="AD5" s="321" t="s">
        <v>724</v>
      </c>
    </row>
    <row r="6" spans="1:30" ht="13.9" customHeight="1" x14ac:dyDescent="0.2">
      <c r="A6" s="450" t="s">
        <v>573</v>
      </c>
      <c r="B6" s="305" t="str">
        <f t="shared" si="0"/>
        <v>x</v>
      </c>
      <c r="C6" s="306" t="str">
        <f t="shared" si="1"/>
        <v>x</v>
      </c>
      <c r="D6" s="306" t="str">
        <f t="shared" si="2"/>
        <v>x</v>
      </c>
      <c r="E6" s="307" t="str">
        <f t="shared" si="3"/>
        <v>x</v>
      </c>
      <c r="F6" s="308" t="s">
        <v>227</v>
      </c>
      <c r="G6" s="309" t="s">
        <v>1673</v>
      </c>
      <c r="H6" s="370" t="s">
        <v>570</v>
      </c>
      <c r="I6" s="311" t="s">
        <v>228</v>
      </c>
      <c r="J6" s="309" t="s">
        <v>18</v>
      </c>
      <c r="K6" s="305"/>
      <c r="L6" s="306"/>
      <c r="M6" s="306" t="s">
        <v>223</v>
      </c>
      <c r="N6" s="306" t="s">
        <v>221</v>
      </c>
      <c r="O6" s="306" t="s">
        <v>222</v>
      </c>
      <c r="P6" s="306" t="s">
        <v>223</v>
      </c>
      <c r="Q6" s="312" t="s">
        <v>18</v>
      </c>
      <c r="R6" s="313" t="s">
        <v>18</v>
      </c>
      <c r="S6" s="314" t="s">
        <v>18</v>
      </c>
      <c r="T6" s="315" t="s">
        <v>18</v>
      </c>
      <c r="U6" s="316" t="s">
        <v>18</v>
      </c>
      <c r="V6" s="317" t="s">
        <v>18</v>
      </c>
      <c r="W6" s="318" t="str">
        <f t="shared" si="4"/>
        <v>-</v>
      </c>
      <c r="X6" s="371" t="s">
        <v>602</v>
      </c>
      <c r="Y6" s="175" t="s">
        <v>18</v>
      </c>
      <c r="Z6" s="175" t="s">
        <v>18</v>
      </c>
      <c r="AA6" s="305" t="s">
        <v>724</v>
      </c>
      <c r="AB6" s="306" t="s">
        <v>724</v>
      </c>
      <c r="AC6" s="306" t="s">
        <v>724</v>
      </c>
      <c r="AD6" s="321" t="s">
        <v>724</v>
      </c>
    </row>
    <row r="7" spans="1:30" ht="13.9" customHeight="1" thickBot="1" x14ac:dyDescent="0.25">
      <c r="A7" s="451" t="s">
        <v>573</v>
      </c>
      <c r="B7" s="372" t="str">
        <f t="shared" si="0"/>
        <v>x</v>
      </c>
      <c r="C7" s="373" t="str">
        <f t="shared" si="1"/>
        <v>x</v>
      </c>
      <c r="D7" s="373" t="str">
        <f t="shared" si="2"/>
        <v>x</v>
      </c>
      <c r="E7" s="374" t="str">
        <f t="shared" si="3"/>
        <v>x</v>
      </c>
      <c r="F7" s="375" t="s">
        <v>229</v>
      </c>
      <c r="G7" s="376"/>
      <c r="H7" s="377" t="s">
        <v>570</v>
      </c>
      <c r="I7" s="378" t="s">
        <v>230</v>
      </c>
      <c r="J7" s="376" t="s">
        <v>18</v>
      </c>
      <c r="K7" s="372"/>
      <c r="L7" s="373"/>
      <c r="M7" s="373" t="s">
        <v>223</v>
      </c>
      <c r="N7" s="373" t="s">
        <v>221</v>
      </c>
      <c r="O7" s="373" t="s">
        <v>222</v>
      </c>
      <c r="P7" s="373" t="s">
        <v>223</v>
      </c>
      <c r="Q7" s="379" t="s">
        <v>18</v>
      </c>
      <c r="R7" s="304" t="s">
        <v>18</v>
      </c>
      <c r="S7" s="380" t="s">
        <v>18</v>
      </c>
      <c r="T7" s="381" t="s">
        <v>18</v>
      </c>
      <c r="U7" s="382" t="s">
        <v>18</v>
      </c>
      <c r="V7" s="383" t="s">
        <v>18</v>
      </c>
      <c r="W7" s="384" t="str">
        <f t="shared" si="4"/>
        <v>-</v>
      </c>
      <c r="X7" s="385" t="s">
        <v>602</v>
      </c>
      <c r="Y7" s="28" t="s">
        <v>18</v>
      </c>
      <c r="Z7" s="28" t="s">
        <v>18</v>
      </c>
      <c r="AA7" s="372" t="s">
        <v>724</v>
      </c>
      <c r="AB7" s="373" t="s">
        <v>724</v>
      </c>
      <c r="AC7" s="373" t="s">
        <v>724</v>
      </c>
      <c r="AD7" s="387" t="s">
        <v>724</v>
      </c>
    </row>
    <row r="8" spans="1:30" ht="13.9" customHeight="1" thickBot="1" x14ac:dyDescent="0.25">
      <c r="A8" s="455" t="s">
        <v>218</v>
      </c>
      <c r="B8" s="456" t="str">
        <f t="shared" si="0"/>
        <v>-</v>
      </c>
      <c r="C8" s="457" t="str">
        <f t="shared" si="1"/>
        <v>x</v>
      </c>
      <c r="D8" s="457" t="str">
        <f t="shared" si="2"/>
        <v>x</v>
      </c>
      <c r="E8" s="458" t="str">
        <f t="shared" si="3"/>
        <v>x</v>
      </c>
      <c r="F8" s="459" t="s">
        <v>1058</v>
      </c>
      <c r="G8" s="460" t="s">
        <v>1057</v>
      </c>
      <c r="H8" s="461" t="s">
        <v>725</v>
      </c>
      <c r="I8" s="462" t="s">
        <v>233</v>
      </c>
      <c r="J8" s="463" t="s">
        <v>824</v>
      </c>
      <c r="K8" s="456"/>
      <c r="L8" s="457"/>
      <c r="M8" s="457" t="s">
        <v>822</v>
      </c>
      <c r="N8" s="457" t="s">
        <v>221</v>
      </c>
      <c r="O8" s="457" t="s">
        <v>222</v>
      </c>
      <c r="P8" s="457" t="s">
        <v>223</v>
      </c>
      <c r="Q8" s="464">
        <v>6</v>
      </c>
      <c r="R8" s="465">
        <v>5</v>
      </c>
      <c r="S8" s="466">
        <v>1</v>
      </c>
      <c r="T8" s="467">
        <v>1</v>
      </c>
      <c r="U8" s="468" t="s">
        <v>18</v>
      </c>
      <c r="V8" s="469">
        <v>1</v>
      </c>
      <c r="W8" s="470" t="str">
        <f t="shared" si="4"/>
        <v>+I6+S5+E1+Z1+F1+</v>
      </c>
      <c r="X8" s="457" t="s">
        <v>741</v>
      </c>
      <c r="Y8" s="521" t="s">
        <v>18</v>
      </c>
      <c r="Z8" s="521" t="s">
        <v>18</v>
      </c>
      <c r="AA8" s="456" t="s">
        <v>18</v>
      </c>
      <c r="AB8" s="457" t="s">
        <v>225</v>
      </c>
      <c r="AC8" s="457" t="s">
        <v>226</v>
      </c>
      <c r="AD8" s="472" t="s">
        <v>226</v>
      </c>
    </row>
    <row r="9" spans="1:30" ht="12.75" x14ac:dyDescent="0.2">
      <c r="A9" s="391" t="s">
        <v>784</v>
      </c>
      <c r="B9" s="353" t="str">
        <f t="shared" si="0"/>
        <v>-</v>
      </c>
      <c r="C9" s="354" t="str">
        <f t="shared" si="1"/>
        <v>-</v>
      </c>
      <c r="D9" s="354" t="str">
        <f t="shared" si="2"/>
        <v>x</v>
      </c>
      <c r="E9" s="355" t="str">
        <f t="shared" si="3"/>
        <v>x</v>
      </c>
      <c r="F9" s="356" t="s">
        <v>637</v>
      </c>
      <c r="G9" s="357"/>
      <c r="H9" s="388" t="s">
        <v>725</v>
      </c>
      <c r="I9" s="359" t="s">
        <v>286</v>
      </c>
      <c r="J9" s="357" t="s">
        <v>841</v>
      </c>
      <c r="K9" s="353"/>
      <c r="L9" s="354"/>
      <c r="M9" s="354" t="s">
        <v>815</v>
      </c>
      <c r="N9" s="354" t="s">
        <v>348</v>
      </c>
      <c r="O9" s="354" t="s">
        <v>379</v>
      </c>
      <c r="P9" s="354" t="s">
        <v>287</v>
      </c>
      <c r="Q9" s="360">
        <v>9</v>
      </c>
      <c r="R9" s="361">
        <v>70</v>
      </c>
      <c r="S9" s="362">
        <v>1</v>
      </c>
      <c r="T9" s="363">
        <v>1</v>
      </c>
      <c r="U9" s="364">
        <v>1</v>
      </c>
      <c r="V9" s="365">
        <v>1</v>
      </c>
      <c r="W9" s="366" t="str">
        <f t="shared" si="4"/>
        <v>+I9+S70+E1+Z1+M1+F1+</v>
      </c>
      <c r="X9" s="354" t="s">
        <v>741</v>
      </c>
      <c r="Y9" s="112" t="s">
        <v>1787</v>
      </c>
      <c r="Z9" s="527"/>
      <c r="AA9" s="353" t="s">
        <v>18</v>
      </c>
      <c r="AB9" s="354" t="s">
        <v>18</v>
      </c>
      <c r="AC9" s="354" t="s">
        <v>226</v>
      </c>
      <c r="AD9" s="369" t="s">
        <v>226</v>
      </c>
    </row>
    <row r="10" spans="1:30" ht="12.75" x14ac:dyDescent="0.2">
      <c r="A10" s="452" t="s">
        <v>784</v>
      </c>
      <c r="B10" s="305" t="str">
        <f t="shared" si="0"/>
        <v>-</v>
      </c>
      <c r="C10" s="306" t="str">
        <f t="shared" si="1"/>
        <v>-</v>
      </c>
      <c r="D10" s="306" t="str">
        <f t="shared" si="2"/>
        <v>x</v>
      </c>
      <c r="E10" s="307" t="str">
        <f t="shared" si="3"/>
        <v>x</v>
      </c>
      <c r="F10" s="308" t="s">
        <v>640</v>
      </c>
      <c r="G10" s="309"/>
      <c r="H10" s="310" t="s">
        <v>725</v>
      </c>
      <c r="I10" s="311" t="s">
        <v>363</v>
      </c>
      <c r="J10" s="309" t="s">
        <v>220</v>
      </c>
      <c r="K10" s="305"/>
      <c r="L10" s="306"/>
      <c r="M10" s="306" t="s">
        <v>815</v>
      </c>
      <c r="N10" s="306" t="s">
        <v>348</v>
      </c>
      <c r="O10" s="306" t="s">
        <v>379</v>
      </c>
      <c r="P10" s="306" t="s">
        <v>287</v>
      </c>
      <c r="Q10" s="312">
        <v>9</v>
      </c>
      <c r="R10" s="313">
        <v>71</v>
      </c>
      <c r="S10" s="314">
        <v>1</v>
      </c>
      <c r="T10" s="315">
        <v>1</v>
      </c>
      <c r="U10" s="316">
        <v>4</v>
      </c>
      <c r="V10" s="317">
        <v>1</v>
      </c>
      <c r="W10" s="318" t="str">
        <f t="shared" si="4"/>
        <v>+I9+S71+E1+Z1+M4+F1+</v>
      </c>
      <c r="X10" s="306" t="s">
        <v>741</v>
      </c>
      <c r="Y10" s="175" t="s">
        <v>1787</v>
      </c>
      <c r="Z10" s="528"/>
      <c r="AA10" s="305" t="s">
        <v>18</v>
      </c>
      <c r="AB10" s="306" t="s">
        <v>18</v>
      </c>
      <c r="AC10" s="306" t="s">
        <v>226</v>
      </c>
      <c r="AD10" s="321" t="s">
        <v>226</v>
      </c>
    </row>
    <row r="11" spans="1:30" ht="12.75" x14ac:dyDescent="0.2">
      <c r="A11" s="452" t="s">
        <v>784</v>
      </c>
      <c r="B11" s="305" t="str">
        <f t="shared" si="0"/>
        <v>-</v>
      </c>
      <c r="C11" s="306" t="str">
        <f t="shared" si="1"/>
        <v>-</v>
      </c>
      <c r="D11" s="306" t="str">
        <f t="shared" si="2"/>
        <v>x</v>
      </c>
      <c r="E11" s="307" t="str">
        <f t="shared" si="3"/>
        <v>x</v>
      </c>
      <c r="F11" s="308" t="s">
        <v>756</v>
      </c>
      <c r="G11" s="309" t="s">
        <v>217</v>
      </c>
      <c r="H11" s="310" t="s">
        <v>725</v>
      </c>
      <c r="I11" s="311" t="s">
        <v>286</v>
      </c>
      <c r="J11" s="309" t="s">
        <v>220</v>
      </c>
      <c r="K11" s="305"/>
      <c r="L11" s="306"/>
      <c r="M11" s="306" t="s">
        <v>815</v>
      </c>
      <c r="N11" s="306" t="s">
        <v>214</v>
      </c>
      <c r="O11" s="306" t="s">
        <v>697</v>
      </c>
      <c r="P11" s="306" t="s">
        <v>402</v>
      </c>
      <c r="Q11" s="312">
        <v>9</v>
      </c>
      <c r="R11" s="313">
        <v>70</v>
      </c>
      <c r="S11" s="314">
        <v>1</v>
      </c>
      <c r="T11" s="315">
        <v>1</v>
      </c>
      <c r="U11" s="316">
        <v>1</v>
      </c>
      <c r="V11" s="317">
        <v>1</v>
      </c>
      <c r="W11" s="318" t="str">
        <f t="shared" si="4"/>
        <v>+I9+S70+E1+Z1+M1+F1+</v>
      </c>
      <c r="X11" s="306" t="s">
        <v>741</v>
      </c>
      <c r="Y11" s="175" t="s">
        <v>1787</v>
      </c>
      <c r="Z11" s="528"/>
      <c r="AA11" s="305" t="s">
        <v>18</v>
      </c>
      <c r="AB11" s="306" t="s">
        <v>18</v>
      </c>
      <c r="AC11" s="306" t="s">
        <v>226</v>
      </c>
      <c r="AD11" s="321" t="s">
        <v>226</v>
      </c>
    </row>
    <row r="12" spans="1:30" ht="12.75" x14ac:dyDescent="0.2">
      <c r="A12" s="452" t="s">
        <v>784</v>
      </c>
      <c r="B12" s="305" t="str">
        <f t="shared" si="0"/>
        <v>-</v>
      </c>
      <c r="C12" s="306" t="str">
        <f t="shared" si="1"/>
        <v>-</v>
      </c>
      <c r="D12" s="306" t="str">
        <f t="shared" si="2"/>
        <v>x</v>
      </c>
      <c r="E12" s="307" t="str">
        <f t="shared" si="3"/>
        <v>x</v>
      </c>
      <c r="F12" s="308" t="s">
        <v>729</v>
      </c>
      <c r="G12" s="309" t="s">
        <v>217</v>
      </c>
      <c r="H12" s="310" t="s">
        <v>725</v>
      </c>
      <c r="I12" s="311" t="s">
        <v>250</v>
      </c>
      <c r="J12" s="309" t="s">
        <v>264</v>
      </c>
      <c r="K12" s="305"/>
      <c r="L12" s="306"/>
      <c r="M12" s="306" t="s">
        <v>815</v>
      </c>
      <c r="N12" s="306" t="s">
        <v>214</v>
      </c>
      <c r="O12" s="306" t="s">
        <v>697</v>
      </c>
      <c r="P12" s="306" t="s">
        <v>265</v>
      </c>
      <c r="Q12" s="312">
        <v>9</v>
      </c>
      <c r="R12" s="313">
        <v>70</v>
      </c>
      <c r="S12" s="314">
        <v>1</v>
      </c>
      <c r="T12" s="315">
        <v>1</v>
      </c>
      <c r="U12" s="316">
        <v>1</v>
      </c>
      <c r="V12" s="317">
        <v>1</v>
      </c>
      <c r="W12" s="318" t="str">
        <f t="shared" si="4"/>
        <v>+I9+S70+E1+Z1+M1+F1+</v>
      </c>
      <c r="X12" s="306" t="s">
        <v>741</v>
      </c>
      <c r="Y12" s="175" t="s">
        <v>1787</v>
      </c>
      <c r="Z12" s="528"/>
      <c r="AA12" s="305" t="s">
        <v>18</v>
      </c>
      <c r="AB12" s="306" t="s">
        <v>18</v>
      </c>
      <c r="AC12" s="306" t="s">
        <v>226</v>
      </c>
      <c r="AD12" s="321" t="s">
        <v>226</v>
      </c>
    </row>
    <row r="13" spans="1:30" ht="24" x14ac:dyDescent="0.2">
      <c r="A13" s="452" t="s">
        <v>784</v>
      </c>
      <c r="B13" s="305" t="str">
        <f>IF(AA13="-","-","x")</f>
        <v>-</v>
      </c>
      <c r="C13" s="306" t="str">
        <f>IF(AB13="-","-","x")</f>
        <v>-</v>
      </c>
      <c r="D13" s="306" t="str">
        <f>IF(AC13="-","-","x")</f>
        <v>x</v>
      </c>
      <c r="E13" s="307" t="str">
        <f>IF(AD13="-","-","x")</f>
        <v>x</v>
      </c>
      <c r="F13" s="308" t="s">
        <v>636</v>
      </c>
      <c r="G13" s="179" t="s">
        <v>883</v>
      </c>
      <c r="H13" s="310" t="s">
        <v>725</v>
      </c>
      <c r="I13" s="311" t="s">
        <v>353</v>
      </c>
      <c r="J13" s="309" t="s">
        <v>301</v>
      </c>
      <c r="K13" s="305"/>
      <c r="L13" s="306"/>
      <c r="M13" s="306"/>
      <c r="N13" s="306" t="s">
        <v>348</v>
      </c>
      <c r="O13" s="306" t="s">
        <v>379</v>
      </c>
      <c r="P13" s="306" t="s">
        <v>397</v>
      </c>
      <c r="Q13" s="312">
        <v>9</v>
      </c>
      <c r="R13" s="313">
        <v>70</v>
      </c>
      <c r="S13" s="314">
        <v>1</v>
      </c>
      <c r="T13" s="315">
        <v>1</v>
      </c>
      <c r="U13" s="316">
        <v>4</v>
      </c>
      <c r="V13" s="317">
        <v>1</v>
      </c>
      <c r="W13" s="318" t="str">
        <f>IF(Q13&amp;R13&amp;S13&amp;T13&amp;U13&amp;V13="------","-","+")&amp;IF(Q13="-","","I"&amp;Q13&amp;"+")&amp;IF(R13="-","","S"&amp;R13&amp;"+")&amp;IF(S13="-","","E"&amp;S13&amp;"+")&amp;IF(T13="-","","Z"&amp;T13&amp;"+")&amp;IF(U13="-","","M"&amp;U13&amp;"+")&amp;IF(V13="-","","F"&amp;V13&amp;"+")</f>
        <v>+I9+S70+E1+Z1+M4+F1+</v>
      </c>
      <c r="X13" s="306" t="s">
        <v>741</v>
      </c>
      <c r="Y13" s="175" t="s">
        <v>1787</v>
      </c>
      <c r="Z13" s="528"/>
      <c r="AA13" s="305" t="s">
        <v>18</v>
      </c>
      <c r="AB13" s="306" t="s">
        <v>18</v>
      </c>
      <c r="AC13" s="306" t="s">
        <v>226</v>
      </c>
      <c r="AD13" s="321" t="s">
        <v>226</v>
      </c>
    </row>
    <row r="14" spans="1:30" ht="24" x14ac:dyDescent="0.2">
      <c r="A14" s="452" t="s">
        <v>784</v>
      </c>
      <c r="B14" s="305" t="str">
        <f t="shared" si="0"/>
        <v>-</v>
      </c>
      <c r="C14" s="306" t="str">
        <f t="shared" si="1"/>
        <v>-</v>
      </c>
      <c r="D14" s="306" t="str">
        <f t="shared" si="2"/>
        <v>x</v>
      </c>
      <c r="E14" s="307" t="str">
        <f t="shared" si="3"/>
        <v>x</v>
      </c>
      <c r="F14" s="308" t="s">
        <v>751</v>
      </c>
      <c r="G14" s="309" t="s">
        <v>752</v>
      </c>
      <c r="H14" s="310" t="s">
        <v>725</v>
      </c>
      <c r="I14" s="311" t="s">
        <v>396</v>
      </c>
      <c r="J14" s="309" t="s">
        <v>750</v>
      </c>
      <c r="K14" s="305"/>
      <c r="L14" s="306"/>
      <c r="M14" s="306"/>
      <c r="N14" s="306" t="s">
        <v>348</v>
      </c>
      <c r="O14" s="306" t="s">
        <v>379</v>
      </c>
      <c r="P14" s="306" t="s">
        <v>774</v>
      </c>
      <c r="Q14" s="312">
        <v>9</v>
      </c>
      <c r="R14" s="313">
        <v>70</v>
      </c>
      <c r="S14" s="314">
        <v>1</v>
      </c>
      <c r="T14" s="315">
        <v>1</v>
      </c>
      <c r="U14" s="316">
        <v>1</v>
      </c>
      <c r="V14" s="317">
        <v>1</v>
      </c>
      <c r="W14" s="318" t="str">
        <f t="shared" si="4"/>
        <v>+I9+S70+E1+Z1+M1+F1+</v>
      </c>
      <c r="X14" s="306" t="s">
        <v>741</v>
      </c>
      <c r="Y14" s="175" t="s">
        <v>1787</v>
      </c>
      <c r="Z14" s="528"/>
      <c r="AA14" s="305" t="s">
        <v>18</v>
      </c>
      <c r="AB14" s="306" t="s">
        <v>18</v>
      </c>
      <c r="AC14" s="306" t="s">
        <v>226</v>
      </c>
      <c r="AD14" s="321" t="s">
        <v>226</v>
      </c>
    </row>
    <row r="15" spans="1:30" ht="12.75" x14ac:dyDescent="0.2">
      <c r="A15" s="452" t="s">
        <v>784</v>
      </c>
      <c r="B15" s="305" t="str">
        <f t="shared" si="0"/>
        <v>-</v>
      </c>
      <c r="C15" s="306" t="str">
        <f t="shared" si="1"/>
        <v>-</v>
      </c>
      <c r="D15" s="306" t="str">
        <f t="shared" si="2"/>
        <v>x</v>
      </c>
      <c r="E15" s="307" t="str">
        <f t="shared" si="3"/>
        <v>x</v>
      </c>
      <c r="F15" s="308" t="s">
        <v>771</v>
      </c>
      <c r="G15" s="309"/>
      <c r="H15" s="310" t="s">
        <v>725</v>
      </c>
      <c r="I15" s="311" t="s">
        <v>376</v>
      </c>
      <c r="J15" s="309" t="s">
        <v>768</v>
      </c>
      <c r="K15" s="305"/>
      <c r="L15" s="306"/>
      <c r="M15" s="306"/>
      <c r="N15" s="306" t="s">
        <v>348</v>
      </c>
      <c r="O15" s="306" t="s">
        <v>379</v>
      </c>
      <c r="P15" s="306" t="s">
        <v>405</v>
      </c>
      <c r="Q15" s="312">
        <v>17</v>
      </c>
      <c r="R15" s="313">
        <v>75</v>
      </c>
      <c r="S15" s="314">
        <v>1</v>
      </c>
      <c r="T15" s="315">
        <v>1</v>
      </c>
      <c r="U15" s="316">
        <v>4</v>
      </c>
      <c r="V15" s="317">
        <v>1</v>
      </c>
      <c r="W15" s="318" t="str">
        <f t="shared" si="4"/>
        <v>+I17+S75+E1+Z1+M4+F1+</v>
      </c>
      <c r="X15" s="306" t="s">
        <v>741</v>
      </c>
      <c r="Y15" s="175" t="s">
        <v>18</v>
      </c>
      <c r="Z15" s="26" t="s">
        <v>18</v>
      </c>
      <c r="AA15" s="305" t="s">
        <v>18</v>
      </c>
      <c r="AB15" s="306" t="s">
        <v>18</v>
      </c>
      <c r="AC15" s="306" t="s">
        <v>226</v>
      </c>
      <c r="AD15" s="321" t="s">
        <v>226</v>
      </c>
    </row>
    <row r="16" spans="1:30" ht="12.75" x14ac:dyDescent="0.2">
      <c r="A16" s="452" t="s">
        <v>784</v>
      </c>
      <c r="B16" s="305" t="str">
        <f t="shared" si="0"/>
        <v>-</v>
      </c>
      <c r="C16" s="306" t="str">
        <f t="shared" si="1"/>
        <v>-</v>
      </c>
      <c r="D16" s="306" t="str">
        <f t="shared" si="2"/>
        <v>x</v>
      </c>
      <c r="E16" s="307" t="str">
        <f t="shared" si="3"/>
        <v>x</v>
      </c>
      <c r="F16" s="308" t="s">
        <v>770</v>
      </c>
      <c r="G16" s="309"/>
      <c r="H16" s="310" t="s">
        <v>725</v>
      </c>
      <c r="I16" s="311" t="s">
        <v>376</v>
      </c>
      <c r="J16" s="309" t="s">
        <v>769</v>
      </c>
      <c r="K16" s="305"/>
      <c r="L16" s="306"/>
      <c r="M16" s="306"/>
      <c r="N16" s="306" t="s">
        <v>348</v>
      </c>
      <c r="O16" s="306" t="s">
        <v>379</v>
      </c>
      <c r="P16" s="306" t="s">
        <v>404</v>
      </c>
      <c r="Q16" s="312">
        <v>17</v>
      </c>
      <c r="R16" s="313">
        <v>75</v>
      </c>
      <c r="S16" s="314">
        <v>1</v>
      </c>
      <c r="T16" s="315">
        <v>1</v>
      </c>
      <c r="U16" s="316">
        <v>4</v>
      </c>
      <c r="V16" s="317">
        <v>1</v>
      </c>
      <c r="W16" s="318" t="str">
        <f t="shared" si="4"/>
        <v>+I17+S75+E1+Z1+M4+F1+</v>
      </c>
      <c r="X16" s="306" t="s">
        <v>741</v>
      </c>
      <c r="Y16" s="175" t="s">
        <v>18</v>
      </c>
      <c r="Z16" s="26" t="s">
        <v>18</v>
      </c>
      <c r="AA16" s="305" t="s">
        <v>18</v>
      </c>
      <c r="AB16" s="306" t="s">
        <v>18</v>
      </c>
      <c r="AC16" s="306" t="s">
        <v>226</v>
      </c>
      <c r="AD16" s="321" t="s">
        <v>226</v>
      </c>
    </row>
    <row r="17" spans="1:30" ht="12.75" x14ac:dyDescent="0.2">
      <c r="A17" s="452" t="s">
        <v>784</v>
      </c>
      <c r="B17" s="305" t="str">
        <f t="shared" si="0"/>
        <v>-</v>
      </c>
      <c r="C17" s="306" t="str">
        <f t="shared" si="1"/>
        <v>-</v>
      </c>
      <c r="D17" s="306" t="str">
        <f t="shared" si="2"/>
        <v>x</v>
      </c>
      <c r="E17" s="307" t="str">
        <f t="shared" si="3"/>
        <v>x</v>
      </c>
      <c r="F17" s="176" t="s">
        <v>775</v>
      </c>
      <c r="G17" s="309"/>
      <c r="H17" s="310" t="s">
        <v>725</v>
      </c>
      <c r="I17" s="311" t="s">
        <v>363</v>
      </c>
      <c r="J17" s="309" t="s">
        <v>780</v>
      </c>
      <c r="K17" s="305"/>
      <c r="L17" s="306"/>
      <c r="M17" s="306"/>
      <c r="N17" s="306" t="s">
        <v>348</v>
      </c>
      <c r="O17" s="306" t="s">
        <v>379</v>
      </c>
      <c r="P17" s="306" t="s">
        <v>369</v>
      </c>
      <c r="Q17" s="312">
        <v>7</v>
      </c>
      <c r="R17" s="313">
        <v>73</v>
      </c>
      <c r="S17" s="314">
        <v>1</v>
      </c>
      <c r="T17" s="315">
        <v>1</v>
      </c>
      <c r="U17" s="316">
        <v>4</v>
      </c>
      <c r="V17" s="317">
        <v>1</v>
      </c>
      <c r="W17" s="318" t="str">
        <f t="shared" si="4"/>
        <v>+I7+S73+E1+Z1+M4+F1+</v>
      </c>
      <c r="X17" s="306" t="s">
        <v>741</v>
      </c>
      <c r="Y17" s="175" t="s">
        <v>18</v>
      </c>
      <c r="Z17" s="26" t="s">
        <v>18</v>
      </c>
      <c r="AA17" s="305" t="s">
        <v>18</v>
      </c>
      <c r="AB17" s="306" t="s">
        <v>18</v>
      </c>
      <c r="AC17" s="306" t="s">
        <v>226</v>
      </c>
      <c r="AD17" s="321" t="s">
        <v>226</v>
      </c>
    </row>
    <row r="18" spans="1:30" ht="12.75" x14ac:dyDescent="0.2">
      <c r="A18" s="452" t="s">
        <v>784</v>
      </c>
      <c r="B18" s="305" t="str">
        <f t="shared" si="0"/>
        <v>-</v>
      </c>
      <c r="C18" s="306" t="str">
        <f t="shared" si="1"/>
        <v>-</v>
      </c>
      <c r="D18" s="306" t="str">
        <f t="shared" si="2"/>
        <v>x</v>
      </c>
      <c r="E18" s="307" t="str">
        <f t="shared" si="3"/>
        <v>x</v>
      </c>
      <c r="F18" s="308" t="s">
        <v>795</v>
      </c>
      <c r="G18" s="309"/>
      <c r="H18" s="310" t="s">
        <v>725</v>
      </c>
      <c r="I18" s="311" t="s">
        <v>356</v>
      </c>
      <c r="J18" s="309" t="s">
        <v>301</v>
      </c>
      <c r="K18" s="305"/>
      <c r="L18" s="306"/>
      <c r="M18" s="306"/>
      <c r="N18" s="306" t="s">
        <v>348</v>
      </c>
      <c r="O18" s="306" t="s">
        <v>379</v>
      </c>
      <c r="P18" s="306" t="s">
        <v>796</v>
      </c>
      <c r="Q18" s="312">
        <v>10</v>
      </c>
      <c r="R18" s="313">
        <v>72</v>
      </c>
      <c r="S18" s="314">
        <v>1</v>
      </c>
      <c r="T18" s="315">
        <v>1</v>
      </c>
      <c r="U18" s="316">
        <v>4</v>
      </c>
      <c r="V18" s="317">
        <v>1</v>
      </c>
      <c r="W18" s="318" t="str">
        <f t="shared" si="4"/>
        <v>+I10+S72+E1+Z1+M4+F1+</v>
      </c>
      <c r="X18" s="306" t="s">
        <v>741</v>
      </c>
      <c r="Y18" s="175" t="s">
        <v>18</v>
      </c>
      <c r="Z18" s="26" t="s">
        <v>18</v>
      </c>
      <c r="AA18" s="305" t="s">
        <v>18</v>
      </c>
      <c r="AB18" s="306" t="s">
        <v>18</v>
      </c>
      <c r="AC18" s="306" t="s">
        <v>226</v>
      </c>
      <c r="AD18" s="321" t="s">
        <v>226</v>
      </c>
    </row>
    <row r="19" spans="1:30" ht="12.75" x14ac:dyDescent="0.2">
      <c r="A19" s="452" t="s">
        <v>784</v>
      </c>
      <c r="B19" s="305" t="str">
        <f t="shared" si="0"/>
        <v>-</v>
      </c>
      <c r="C19" s="306" t="str">
        <f t="shared" si="1"/>
        <v>-</v>
      </c>
      <c r="D19" s="306" t="str">
        <f t="shared" si="2"/>
        <v>x</v>
      </c>
      <c r="E19" s="307" t="str">
        <f t="shared" si="3"/>
        <v>x</v>
      </c>
      <c r="F19" s="308" t="s">
        <v>642</v>
      </c>
      <c r="G19" s="309"/>
      <c r="H19" s="310" t="s">
        <v>725</v>
      </c>
      <c r="I19" s="311" t="s">
        <v>366</v>
      </c>
      <c r="J19" s="309" t="s">
        <v>301</v>
      </c>
      <c r="K19" s="305"/>
      <c r="L19" s="306"/>
      <c r="M19" s="306"/>
      <c r="N19" s="306" t="s">
        <v>348</v>
      </c>
      <c r="O19" s="306" t="s">
        <v>379</v>
      </c>
      <c r="P19" s="306" t="s">
        <v>367</v>
      </c>
      <c r="Q19" s="312">
        <v>20</v>
      </c>
      <c r="R19" s="313">
        <v>78</v>
      </c>
      <c r="S19" s="314">
        <v>1</v>
      </c>
      <c r="T19" s="315">
        <v>1</v>
      </c>
      <c r="U19" s="316">
        <v>4</v>
      </c>
      <c r="V19" s="317">
        <v>1</v>
      </c>
      <c r="W19" s="318" t="str">
        <f t="shared" si="4"/>
        <v>+I20+S78+E1+Z1+M4+F1+</v>
      </c>
      <c r="X19" s="306" t="s">
        <v>741</v>
      </c>
      <c r="Y19" s="175" t="s">
        <v>18</v>
      </c>
      <c r="Z19" s="26" t="s">
        <v>18</v>
      </c>
      <c r="AA19" s="305" t="s">
        <v>18</v>
      </c>
      <c r="AB19" s="306" t="s">
        <v>18</v>
      </c>
      <c r="AC19" s="306" t="s">
        <v>226</v>
      </c>
      <c r="AD19" s="321" t="s">
        <v>226</v>
      </c>
    </row>
    <row r="20" spans="1:30" ht="12.75" x14ac:dyDescent="0.2">
      <c r="A20" s="452" t="s">
        <v>784</v>
      </c>
      <c r="B20" s="305" t="str">
        <f t="shared" si="0"/>
        <v>-</v>
      </c>
      <c r="C20" s="306" t="str">
        <f t="shared" si="1"/>
        <v>-</v>
      </c>
      <c r="D20" s="306" t="str">
        <f t="shared" si="2"/>
        <v>x</v>
      </c>
      <c r="E20" s="307" t="str">
        <f t="shared" si="3"/>
        <v>x</v>
      </c>
      <c r="F20" s="308" t="s">
        <v>411</v>
      </c>
      <c r="G20" s="309"/>
      <c r="H20" s="310" t="s">
        <v>725</v>
      </c>
      <c r="I20" s="311" t="s">
        <v>384</v>
      </c>
      <c r="J20" s="309" t="s">
        <v>301</v>
      </c>
      <c r="K20" s="305"/>
      <c r="L20" s="306"/>
      <c r="M20" s="306"/>
      <c r="N20" s="306" t="s">
        <v>348</v>
      </c>
      <c r="O20" s="306" t="s">
        <v>379</v>
      </c>
      <c r="P20" s="306" t="s">
        <v>412</v>
      </c>
      <c r="Q20" s="312">
        <v>17</v>
      </c>
      <c r="R20" s="313">
        <v>75</v>
      </c>
      <c r="S20" s="314">
        <v>1</v>
      </c>
      <c r="T20" s="315">
        <v>1</v>
      </c>
      <c r="U20" s="316">
        <v>4</v>
      </c>
      <c r="V20" s="317">
        <v>1</v>
      </c>
      <c r="W20" s="318" t="str">
        <f t="shared" si="4"/>
        <v>+I17+S75+E1+Z1+M4+F1+</v>
      </c>
      <c r="X20" s="306" t="s">
        <v>741</v>
      </c>
      <c r="Y20" s="175" t="s">
        <v>18</v>
      </c>
      <c r="Z20" s="26" t="s">
        <v>18</v>
      </c>
      <c r="AA20" s="305" t="s">
        <v>18</v>
      </c>
      <c r="AB20" s="306" t="s">
        <v>18</v>
      </c>
      <c r="AC20" s="306" t="s">
        <v>226</v>
      </c>
      <c r="AD20" s="321" t="s">
        <v>226</v>
      </c>
    </row>
    <row r="21" spans="1:30" ht="12.75" x14ac:dyDescent="0.2">
      <c r="A21" s="452" t="s">
        <v>784</v>
      </c>
      <c r="B21" s="305" t="str">
        <f t="shared" si="0"/>
        <v>-</v>
      </c>
      <c r="C21" s="306" t="str">
        <f t="shared" si="1"/>
        <v>-</v>
      </c>
      <c r="D21" s="306" t="str">
        <f t="shared" si="2"/>
        <v>x</v>
      </c>
      <c r="E21" s="307" t="str">
        <f t="shared" si="3"/>
        <v>x</v>
      </c>
      <c r="F21" s="308" t="s">
        <v>956</v>
      </c>
      <c r="G21" s="309" t="s">
        <v>963</v>
      </c>
      <c r="H21" s="310" t="s">
        <v>725</v>
      </c>
      <c r="I21" s="311" t="s">
        <v>474</v>
      </c>
      <c r="J21" s="392" t="s">
        <v>958</v>
      </c>
      <c r="K21" s="305"/>
      <c r="L21" s="306"/>
      <c r="M21" s="306"/>
      <c r="N21" s="306" t="s">
        <v>348</v>
      </c>
      <c r="O21" s="306" t="s">
        <v>379</v>
      </c>
      <c r="P21" s="306" t="s">
        <v>797</v>
      </c>
      <c r="Q21" s="312">
        <v>12</v>
      </c>
      <c r="R21" s="313">
        <v>83</v>
      </c>
      <c r="S21" s="314">
        <v>1</v>
      </c>
      <c r="T21" s="315">
        <v>1</v>
      </c>
      <c r="U21" s="316">
        <v>4</v>
      </c>
      <c r="V21" s="317">
        <v>1</v>
      </c>
      <c r="W21" s="318" t="str">
        <f t="shared" si="4"/>
        <v>+I12+S83+E1+Z1+M4+F1+</v>
      </c>
      <c r="X21" s="306" t="s">
        <v>741</v>
      </c>
      <c r="Y21" s="175" t="s">
        <v>18</v>
      </c>
      <c r="Z21" s="26" t="s">
        <v>18</v>
      </c>
      <c r="AA21" s="305" t="s">
        <v>18</v>
      </c>
      <c r="AB21" s="306" t="s">
        <v>18</v>
      </c>
      <c r="AC21" s="306" t="s">
        <v>226</v>
      </c>
      <c r="AD21" s="321" t="s">
        <v>226</v>
      </c>
    </row>
    <row r="22" spans="1:30" ht="12.75" x14ac:dyDescent="0.2">
      <c r="A22" s="452" t="s">
        <v>784</v>
      </c>
      <c r="B22" s="305" t="str">
        <f t="shared" si="0"/>
        <v>-</v>
      </c>
      <c r="C22" s="306" t="str">
        <f t="shared" si="1"/>
        <v>x</v>
      </c>
      <c r="D22" s="306" t="str">
        <f t="shared" si="2"/>
        <v>x</v>
      </c>
      <c r="E22" s="307" t="str">
        <f t="shared" si="3"/>
        <v>x</v>
      </c>
      <c r="F22" s="308" t="s">
        <v>773</v>
      </c>
      <c r="G22" s="309"/>
      <c r="H22" s="310" t="s">
        <v>725</v>
      </c>
      <c r="I22" s="311" t="s">
        <v>382</v>
      </c>
      <c r="J22" s="309" t="s">
        <v>301</v>
      </c>
      <c r="K22" s="305"/>
      <c r="L22" s="306"/>
      <c r="M22" s="306"/>
      <c r="N22" s="306" t="s">
        <v>348</v>
      </c>
      <c r="O22" s="306" t="s">
        <v>379</v>
      </c>
      <c r="P22" s="306" t="s">
        <v>410</v>
      </c>
      <c r="Q22" s="312">
        <v>20</v>
      </c>
      <c r="R22" s="313">
        <v>77</v>
      </c>
      <c r="S22" s="314">
        <v>1</v>
      </c>
      <c r="T22" s="315">
        <v>1</v>
      </c>
      <c r="U22" s="316">
        <v>4</v>
      </c>
      <c r="V22" s="317">
        <v>1</v>
      </c>
      <c r="W22" s="318" t="str">
        <f t="shared" si="4"/>
        <v>+I20+S77+E1+Z1+M4+F1+</v>
      </c>
      <c r="X22" s="306" t="s">
        <v>741</v>
      </c>
      <c r="Y22" s="175" t="s">
        <v>18</v>
      </c>
      <c r="Z22" s="26" t="s">
        <v>18</v>
      </c>
      <c r="AA22" s="305" t="s">
        <v>18</v>
      </c>
      <c r="AB22" s="306" t="s">
        <v>225</v>
      </c>
      <c r="AC22" s="306" t="s">
        <v>226</v>
      </c>
      <c r="AD22" s="321" t="s">
        <v>226</v>
      </c>
    </row>
    <row r="23" spans="1:30" ht="12.75" x14ac:dyDescent="0.2">
      <c r="A23" s="452" t="s">
        <v>784</v>
      </c>
      <c r="B23" s="305" t="str">
        <f t="shared" si="0"/>
        <v>-</v>
      </c>
      <c r="C23" s="306" t="str">
        <f t="shared" si="1"/>
        <v>x</v>
      </c>
      <c r="D23" s="306" t="str">
        <f t="shared" si="2"/>
        <v>x</v>
      </c>
      <c r="E23" s="307" t="str">
        <f t="shared" si="3"/>
        <v>x</v>
      </c>
      <c r="F23" s="308" t="s">
        <v>408</v>
      </c>
      <c r="G23" s="309"/>
      <c r="H23" s="310" t="s">
        <v>725</v>
      </c>
      <c r="I23" s="311" t="s">
        <v>359</v>
      </c>
      <c r="J23" s="309" t="s">
        <v>301</v>
      </c>
      <c r="K23" s="305"/>
      <c r="L23" s="306"/>
      <c r="M23" s="306"/>
      <c r="N23" s="306" t="s">
        <v>348</v>
      </c>
      <c r="O23" s="306" t="s">
        <v>379</v>
      </c>
      <c r="P23" s="306" t="s">
        <v>409</v>
      </c>
      <c r="Q23" s="312">
        <v>20</v>
      </c>
      <c r="R23" s="313">
        <v>77</v>
      </c>
      <c r="S23" s="314">
        <v>1</v>
      </c>
      <c r="T23" s="315">
        <v>1</v>
      </c>
      <c r="U23" s="316">
        <v>4</v>
      </c>
      <c r="V23" s="317">
        <v>1</v>
      </c>
      <c r="W23" s="318" t="str">
        <f t="shared" si="4"/>
        <v>+I20+S77+E1+Z1+M4+F1+</v>
      </c>
      <c r="X23" s="306" t="s">
        <v>741</v>
      </c>
      <c r="Y23" s="175" t="s">
        <v>18</v>
      </c>
      <c r="Z23" s="26" t="s">
        <v>18</v>
      </c>
      <c r="AA23" s="305" t="s">
        <v>18</v>
      </c>
      <c r="AB23" s="306" t="s">
        <v>224</v>
      </c>
      <c r="AC23" s="306" t="s">
        <v>226</v>
      </c>
      <c r="AD23" s="321" t="s">
        <v>226</v>
      </c>
    </row>
    <row r="24" spans="1:30" ht="24" x14ac:dyDescent="0.2">
      <c r="A24" s="452" t="s">
        <v>784</v>
      </c>
      <c r="B24" s="305" t="str">
        <f t="shared" si="0"/>
        <v>-</v>
      </c>
      <c r="C24" s="306" t="str">
        <f t="shared" si="1"/>
        <v>x</v>
      </c>
      <c r="D24" s="306" t="str">
        <f t="shared" si="2"/>
        <v>x</v>
      </c>
      <c r="E24" s="307" t="str">
        <f t="shared" si="3"/>
        <v>x</v>
      </c>
      <c r="F24" s="308" t="s">
        <v>793</v>
      </c>
      <c r="G24" s="309" t="s">
        <v>1670</v>
      </c>
      <c r="H24" s="310" t="s">
        <v>725</v>
      </c>
      <c r="I24" s="311" t="s">
        <v>376</v>
      </c>
      <c r="J24" s="309" t="s">
        <v>301</v>
      </c>
      <c r="K24" s="305"/>
      <c r="L24" s="306"/>
      <c r="M24" s="306"/>
      <c r="N24" s="306" t="s">
        <v>348</v>
      </c>
      <c r="O24" s="306" t="s">
        <v>379</v>
      </c>
      <c r="P24" s="306" t="s">
        <v>785</v>
      </c>
      <c r="Q24" s="312">
        <v>17</v>
      </c>
      <c r="R24" s="313">
        <v>75</v>
      </c>
      <c r="S24" s="314">
        <v>1</v>
      </c>
      <c r="T24" s="315">
        <v>1</v>
      </c>
      <c r="U24" s="316">
        <v>4</v>
      </c>
      <c r="V24" s="317">
        <v>1</v>
      </c>
      <c r="W24" s="318" t="str">
        <f t="shared" si="4"/>
        <v>+I17+S75+E1+Z1+M4+F1+</v>
      </c>
      <c r="X24" s="306" t="s">
        <v>741</v>
      </c>
      <c r="Y24" s="175" t="s">
        <v>18</v>
      </c>
      <c r="Z24" s="26" t="s">
        <v>18</v>
      </c>
      <c r="AA24" s="305" t="s">
        <v>18</v>
      </c>
      <c r="AB24" s="306" t="s">
        <v>224</v>
      </c>
      <c r="AC24" s="306" t="s">
        <v>226</v>
      </c>
      <c r="AD24" s="321" t="s">
        <v>226</v>
      </c>
    </row>
    <row r="25" spans="1:30" ht="12.75" x14ac:dyDescent="0.2">
      <c r="A25" s="452" t="s">
        <v>784</v>
      </c>
      <c r="B25" s="305" t="str">
        <f t="shared" si="0"/>
        <v>-</v>
      </c>
      <c r="C25" s="306" t="str">
        <f t="shared" si="1"/>
        <v>x</v>
      </c>
      <c r="D25" s="306" t="str">
        <f t="shared" si="2"/>
        <v>x</v>
      </c>
      <c r="E25" s="307" t="str">
        <f t="shared" si="3"/>
        <v>x</v>
      </c>
      <c r="F25" s="308" t="s">
        <v>782</v>
      </c>
      <c r="G25" s="309" t="s">
        <v>772</v>
      </c>
      <c r="H25" s="310" t="s">
        <v>725</v>
      </c>
      <c r="I25" s="311" t="s">
        <v>406</v>
      </c>
      <c r="J25" s="309" t="s">
        <v>781</v>
      </c>
      <c r="K25" s="305"/>
      <c r="L25" s="306"/>
      <c r="M25" s="306"/>
      <c r="N25" s="306" t="s">
        <v>348</v>
      </c>
      <c r="O25" s="306" t="s">
        <v>379</v>
      </c>
      <c r="P25" s="306" t="s">
        <v>407</v>
      </c>
      <c r="Q25" s="312">
        <v>19</v>
      </c>
      <c r="R25" s="313">
        <v>79</v>
      </c>
      <c r="S25" s="314">
        <v>1</v>
      </c>
      <c r="T25" s="315">
        <v>1</v>
      </c>
      <c r="U25" s="316">
        <v>2</v>
      </c>
      <c r="V25" s="317">
        <v>1</v>
      </c>
      <c r="W25" s="318" t="str">
        <f t="shared" si="4"/>
        <v>+I19+S79+E1+Z1+M2+F1+</v>
      </c>
      <c r="X25" s="306" t="s">
        <v>741</v>
      </c>
      <c r="Y25" s="175" t="s">
        <v>18</v>
      </c>
      <c r="Z25" s="26" t="s">
        <v>18</v>
      </c>
      <c r="AA25" s="305" t="s">
        <v>18</v>
      </c>
      <c r="AB25" s="306" t="s">
        <v>225</v>
      </c>
      <c r="AC25" s="306" t="s">
        <v>226</v>
      </c>
      <c r="AD25" s="321" t="s">
        <v>226</v>
      </c>
    </row>
    <row r="26" spans="1:30" ht="13.5" thickBot="1" x14ac:dyDescent="0.25">
      <c r="A26" s="451" t="s">
        <v>784</v>
      </c>
      <c r="B26" s="372" t="str">
        <f t="shared" si="0"/>
        <v>-</v>
      </c>
      <c r="C26" s="373" t="str">
        <f t="shared" si="1"/>
        <v>x</v>
      </c>
      <c r="D26" s="373" t="str">
        <f t="shared" si="2"/>
        <v>x</v>
      </c>
      <c r="E26" s="374" t="str">
        <f t="shared" si="3"/>
        <v>x</v>
      </c>
      <c r="F26" s="375" t="s">
        <v>638</v>
      </c>
      <c r="G26" s="376"/>
      <c r="H26" s="389" t="s">
        <v>725</v>
      </c>
      <c r="I26" s="378" t="s">
        <v>357</v>
      </c>
      <c r="J26" s="376" t="s">
        <v>301</v>
      </c>
      <c r="K26" s="372"/>
      <c r="L26" s="373"/>
      <c r="M26" s="373"/>
      <c r="N26" s="373" t="s">
        <v>348</v>
      </c>
      <c r="O26" s="373" t="s">
        <v>379</v>
      </c>
      <c r="P26" s="373" t="s">
        <v>358</v>
      </c>
      <c r="Q26" s="379">
        <v>20</v>
      </c>
      <c r="R26" s="304">
        <v>76</v>
      </c>
      <c r="S26" s="380">
        <v>1</v>
      </c>
      <c r="T26" s="381">
        <v>1</v>
      </c>
      <c r="U26" s="382">
        <v>3</v>
      </c>
      <c r="V26" s="383">
        <v>1</v>
      </c>
      <c r="W26" s="384" t="str">
        <f t="shared" si="4"/>
        <v>+I20+S76+E1+Z1+M3+F1+</v>
      </c>
      <c r="X26" s="373" t="s">
        <v>741</v>
      </c>
      <c r="Y26" s="28" t="s">
        <v>18</v>
      </c>
      <c r="Z26" s="29" t="s">
        <v>18</v>
      </c>
      <c r="AA26" s="372" t="s">
        <v>18</v>
      </c>
      <c r="AB26" s="373" t="s">
        <v>225</v>
      </c>
      <c r="AC26" s="373" t="s">
        <v>226</v>
      </c>
      <c r="AD26" s="387" t="s">
        <v>226</v>
      </c>
    </row>
  </sheetData>
  <autoFilter ref="A3:AD26" xr:uid="{4D657DA5-B108-4ADF-82DD-6A46D4623424}"/>
  <mergeCells count="6">
    <mergeCell ref="AA2:AD2"/>
    <mergeCell ref="A2:G2"/>
    <mergeCell ref="H2:J2"/>
    <mergeCell ref="K2:P2"/>
    <mergeCell ref="Q2:W2"/>
    <mergeCell ref="X2:Z2"/>
  </mergeCells>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28B07-FD7B-413F-998E-38A17AAB9BCE}">
  <sheetPr>
    <tabColor rgb="FF92D050"/>
  </sheetPr>
  <dimension ref="A1:AD16"/>
  <sheetViews>
    <sheetView zoomScale="85" zoomScaleNormal="85" workbookViewId="0">
      <pane xSplit="7" ySplit="3" topLeftCell="H4" activePane="bottomRight" state="frozen"/>
      <selection pane="topRight" activeCell="I1" sqref="I1"/>
      <selection pane="bottomLeft" activeCell="A3" sqref="A3"/>
      <selection pane="bottomRight"/>
    </sheetView>
  </sheetViews>
  <sheetFormatPr defaultColWidth="8.85546875" defaultRowHeight="15" x14ac:dyDescent="0.2"/>
  <cols>
    <col min="1" max="1" width="30.7109375" style="325" customWidth="1"/>
    <col min="2" max="5" width="5.7109375" style="322" customWidth="1"/>
    <col min="6" max="6" width="25.7109375" style="322" customWidth="1"/>
    <col min="7" max="7" width="25.7109375" style="326" customWidth="1"/>
    <col min="8" max="8" width="26.28515625" style="322" customWidth="1"/>
    <col min="9" max="9" width="20.7109375" style="322" customWidth="1"/>
    <col min="10" max="10" width="20.7109375" style="327" customWidth="1"/>
    <col min="11" max="16" width="5.7109375" style="328" customWidth="1"/>
    <col min="17" max="22" width="5.7109375" style="329" customWidth="1"/>
    <col min="23" max="23" width="20.7109375" style="329" customWidth="1"/>
    <col min="24" max="24" width="20.7109375" style="328" customWidth="1"/>
    <col min="25" max="26" width="10.7109375" style="522" customWidth="1"/>
    <col min="27" max="30" width="5.7109375" style="329" customWidth="1"/>
    <col min="31" max="16384" width="8.85546875" style="322"/>
  </cols>
  <sheetData>
    <row r="1" spans="1:30" ht="13.5" thickBot="1" x14ac:dyDescent="0.25">
      <c r="A1" s="330" t="s">
        <v>413</v>
      </c>
      <c r="B1" s="330"/>
      <c r="C1" s="330"/>
      <c r="D1" s="330"/>
      <c r="E1" s="331"/>
      <c r="F1" s="331"/>
      <c r="G1" s="331"/>
      <c r="H1" s="331"/>
      <c r="I1" s="331"/>
      <c r="J1" s="331"/>
      <c r="K1" s="332"/>
      <c r="L1" s="332"/>
      <c r="M1" s="332"/>
      <c r="N1" s="333"/>
      <c r="O1" s="333"/>
      <c r="P1" s="333"/>
      <c r="Q1" s="334"/>
      <c r="R1" s="334"/>
      <c r="S1" s="334"/>
      <c r="T1" s="334"/>
      <c r="U1" s="331"/>
      <c r="V1" s="331"/>
      <c r="W1" s="334"/>
      <c r="X1" s="333"/>
      <c r="Y1" s="135"/>
      <c r="Z1" s="135"/>
      <c r="AA1" s="334"/>
      <c r="AB1" s="334"/>
      <c r="AC1" s="334"/>
      <c r="AD1" s="334"/>
    </row>
    <row r="2" spans="1:30" s="323" customFormat="1" ht="15" customHeight="1" x14ac:dyDescent="0.2">
      <c r="A2" s="646" t="s">
        <v>200</v>
      </c>
      <c r="B2" s="644"/>
      <c r="C2" s="644"/>
      <c r="D2" s="644"/>
      <c r="E2" s="644"/>
      <c r="F2" s="644"/>
      <c r="G2" s="647"/>
      <c r="H2" s="648" t="s">
        <v>201</v>
      </c>
      <c r="I2" s="649"/>
      <c r="J2" s="650"/>
      <c r="K2" s="651" t="s">
        <v>202</v>
      </c>
      <c r="L2" s="652"/>
      <c r="M2" s="652"/>
      <c r="N2" s="652"/>
      <c r="O2" s="652"/>
      <c r="P2" s="653"/>
      <c r="Q2" s="654" t="s">
        <v>1310</v>
      </c>
      <c r="R2" s="644"/>
      <c r="S2" s="644"/>
      <c r="T2" s="644"/>
      <c r="U2" s="644"/>
      <c r="V2" s="644"/>
      <c r="W2" s="647"/>
      <c r="X2" s="655" t="s">
        <v>553</v>
      </c>
      <c r="Y2" s="655"/>
      <c r="Z2" s="655"/>
      <c r="AA2" s="644" t="s">
        <v>165</v>
      </c>
      <c r="AB2" s="644"/>
      <c r="AC2" s="644"/>
      <c r="AD2" s="645"/>
    </row>
    <row r="3" spans="1:30" s="323" customFormat="1" ht="24.95" customHeight="1" thickBot="1" x14ac:dyDescent="0.25">
      <c r="A3" s="335" t="s">
        <v>203</v>
      </c>
      <c r="B3" s="336" t="s">
        <v>1384</v>
      </c>
      <c r="C3" s="337" t="s">
        <v>562</v>
      </c>
      <c r="D3" s="337" t="s">
        <v>10</v>
      </c>
      <c r="E3" s="338" t="s">
        <v>11</v>
      </c>
      <c r="F3" s="337" t="s">
        <v>204</v>
      </c>
      <c r="G3" s="339" t="s">
        <v>205</v>
      </c>
      <c r="H3" s="340" t="s">
        <v>727</v>
      </c>
      <c r="I3" s="340" t="s">
        <v>206</v>
      </c>
      <c r="J3" s="340" t="s">
        <v>207</v>
      </c>
      <c r="K3" s="341" t="s">
        <v>556</v>
      </c>
      <c r="L3" s="341" t="s">
        <v>557</v>
      </c>
      <c r="M3" s="341" t="s">
        <v>558</v>
      </c>
      <c r="N3" s="341" t="s">
        <v>559</v>
      </c>
      <c r="O3" s="341" t="s">
        <v>560</v>
      </c>
      <c r="P3" s="341" t="s">
        <v>561</v>
      </c>
      <c r="Q3" s="342" t="s">
        <v>208</v>
      </c>
      <c r="R3" s="343" t="s">
        <v>209</v>
      </c>
      <c r="S3" s="344" t="s">
        <v>210</v>
      </c>
      <c r="T3" s="345" t="s">
        <v>211</v>
      </c>
      <c r="U3" s="346" t="s">
        <v>212</v>
      </c>
      <c r="V3" s="347" t="s">
        <v>213</v>
      </c>
      <c r="W3" s="348" t="s">
        <v>215</v>
      </c>
      <c r="X3" s="349" t="s">
        <v>554</v>
      </c>
      <c r="Y3" s="109" t="s">
        <v>1783</v>
      </c>
      <c r="Z3" s="109" t="s">
        <v>555</v>
      </c>
      <c r="AA3" s="350" t="s">
        <v>1384</v>
      </c>
      <c r="AB3" s="350" t="s">
        <v>562</v>
      </c>
      <c r="AC3" s="350" t="s">
        <v>10</v>
      </c>
      <c r="AD3" s="351" t="s">
        <v>11</v>
      </c>
    </row>
    <row r="4" spans="1:30" ht="13.9" customHeight="1" x14ac:dyDescent="0.2">
      <c r="A4" s="352" t="s">
        <v>573</v>
      </c>
      <c r="B4" s="353" t="str">
        <f t="shared" ref="B4:B16" si="0">IF(AA4="-","-","x")</f>
        <v>x</v>
      </c>
      <c r="C4" s="354" t="str">
        <f t="shared" ref="C4:C16" si="1">IF(AB4="-","-","x")</f>
        <v>x</v>
      </c>
      <c r="D4" s="354" t="str">
        <f t="shared" ref="D4:D16" si="2">IF(AC4="-","-","x")</f>
        <v>x</v>
      </c>
      <c r="E4" s="355" t="str">
        <f t="shared" ref="E4:E16" si="3">IF(AD4="-","-","x")</f>
        <v>x</v>
      </c>
      <c r="F4" s="356" t="s">
        <v>571</v>
      </c>
      <c r="G4" s="357"/>
      <c r="H4" s="358" t="s">
        <v>723</v>
      </c>
      <c r="I4" s="359" t="s">
        <v>572</v>
      </c>
      <c r="J4" s="357" t="s">
        <v>18</v>
      </c>
      <c r="K4" s="353" t="s">
        <v>18</v>
      </c>
      <c r="L4" s="354" t="s">
        <v>18</v>
      </c>
      <c r="M4" s="354" t="s">
        <v>18</v>
      </c>
      <c r="N4" s="354" t="s">
        <v>18</v>
      </c>
      <c r="O4" s="354" t="s">
        <v>18</v>
      </c>
      <c r="P4" s="354" t="s">
        <v>18</v>
      </c>
      <c r="Q4" s="360" t="s">
        <v>18</v>
      </c>
      <c r="R4" s="361" t="s">
        <v>18</v>
      </c>
      <c r="S4" s="362" t="s">
        <v>18</v>
      </c>
      <c r="T4" s="363" t="s">
        <v>18</v>
      </c>
      <c r="U4" s="364" t="s">
        <v>18</v>
      </c>
      <c r="V4" s="365" t="s">
        <v>18</v>
      </c>
      <c r="W4" s="366" t="str">
        <f t="shared" ref="W4:W16" si="4">IF(Q4&amp;R4&amp;S4&amp;T4&amp;U4&amp;V4="------","-","+")&amp;IF(Q4="-","","I"&amp;Q4&amp;"+")&amp;IF(R4="-","","S"&amp;R4&amp;"+")&amp;IF(S4="-","","E"&amp;S4&amp;"+")&amp;IF(T4="-","","Z"&amp;T4&amp;"+")&amp;IF(U4="-","","M"&amp;U4&amp;"+")&amp;IF(V4="-","","F"&amp;V4&amp;"+")</f>
        <v>-</v>
      </c>
      <c r="X4" s="367" t="s">
        <v>602</v>
      </c>
      <c r="Y4" s="112" t="s">
        <v>18</v>
      </c>
      <c r="Z4" s="112" t="s">
        <v>18</v>
      </c>
      <c r="AA4" s="353" t="s">
        <v>724</v>
      </c>
      <c r="AB4" s="354" t="s">
        <v>724</v>
      </c>
      <c r="AC4" s="354" t="s">
        <v>724</v>
      </c>
      <c r="AD4" s="369" t="s">
        <v>724</v>
      </c>
    </row>
    <row r="5" spans="1:30" ht="13.9" customHeight="1" x14ac:dyDescent="0.2">
      <c r="A5" s="449" t="s">
        <v>573</v>
      </c>
      <c r="B5" s="305" t="str">
        <f t="shared" si="0"/>
        <v>x</v>
      </c>
      <c r="C5" s="306" t="str">
        <f t="shared" si="1"/>
        <v>x</v>
      </c>
      <c r="D5" s="306" t="str">
        <f t="shared" si="2"/>
        <v>x</v>
      </c>
      <c r="E5" s="307" t="str">
        <f t="shared" si="3"/>
        <v>x</v>
      </c>
      <c r="F5" s="308" t="s">
        <v>1020</v>
      </c>
      <c r="G5" s="309" t="s">
        <v>1672</v>
      </c>
      <c r="H5" s="370" t="s">
        <v>570</v>
      </c>
      <c r="I5" s="311" t="s">
        <v>219</v>
      </c>
      <c r="J5" s="309" t="s">
        <v>18</v>
      </c>
      <c r="K5" s="305" t="s">
        <v>18</v>
      </c>
      <c r="L5" s="306" t="s">
        <v>18</v>
      </c>
      <c r="M5" s="306" t="s">
        <v>18</v>
      </c>
      <c r="N5" s="306" t="s">
        <v>18</v>
      </c>
      <c r="O5" s="306" t="s">
        <v>18</v>
      </c>
      <c r="P5" s="306" t="s">
        <v>18</v>
      </c>
      <c r="Q5" s="312" t="s">
        <v>18</v>
      </c>
      <c r="R5" s="313" t="s">
        <v>18</v>
      </c>
      <c r="S5" s="314" t="s">
        <v>18</v>
      </c>
      <c r="T5" s="315" t="s">
        <v>18</v>
      </c>
      <c r="U5" s="316" t="s">
        <v>18</v>
      </c>
      <c r="V5" s="317" t="s">
        <v>18</v>
      </c>
      <c r="W5" s="318" t="str">
        <f t="shared" si="4"/>
        <v>-</v>
      </c>
      <c r="X5" s="371" t="s">
        <v>602</v>
      </c>
      <c r="Y5" s="175" t="s">
        <v>18</v>
      </c>
      <c r="Z5" s="175" t="s">
        <v>18</v>
      </c>
      <c r="AA5" s="305" t="s">
        <v>724</v>
      </c>
      <c r="AB5" s="306" t="s">
        <v>724</v>
      </c>
      <c r="AC5" s="306" t="s">
        <v>724</v>
      </c>
      <c r="AD5" s="321" t="s">
        <v>724</v>
      </c>
    </row>
    <row r="6" spans="1:30" ht="13.9" customHeight="1" x14ac:dyDescent="0.2">
      <c r="A6" s="450" t="s">
        <v>573</v>
      </c>
      <c r="B6" s="305" t="str">
        <f t="shared" si="0"/>
        <v>x</v>
      </c>
      <c r="C6" s="306" t="str">
        <f t="shared" si="1"/>
        <v>x</v>
      </c>
      <c r="D6" s="306" t="str">
        <f t="shared" si="2"/>
        <v>x</v>
      </c>
      <c r="E6" s="307" t="str">
        <f t="shared" si="3"/>
        <v>x</v>
      </c>
      <c r="F6" s="308" t="s">
        <v>227</v>
      </c>
      <c r="G6" s="309" t="s">
        <v>1673</v>
      </c>
      <c r="H6" s="370" t="s">
        <v>570</v>
      </c>
      <c r="I6" s="311" t="s">
        <v>228</v>
      </c>
      <c r="J6" s="309" t="s">
        <v>18</v>
      </c>
      <c r="K6" s="305"/>
      <c r="L6" s="306"/>
      <c r="M6" s="306" t="s">
        <v>223</v>
      </c>
      <c r="N6" s="306" t="s">
        <v>221</v>
      </c>
      <c r="O6" s="306" t="s">
        <v>222</v>
      </c>
      <c r="P6" s="306" t="s">
        <v>223</v>
      </c>
      <c r="Q6" s="312" t="s">
        <v>18</v>
      </c>
      <c r="R6" s="313" t="s">
        <v>18</v>
      </c>
      <c r="S6" s="314" t="s">
        <v>18</v>
      </c>
      <c r="T6" s="315" t="s">
        <v>18</v>
      </c>
      <c r="U6" s="316" t="s">
        <v>18</v>
      </c>
      <c r="V6" s="317" t="s">
        <v>18</v>
      </c>
      <c r="W6" s="318" t="str">
        <f t="shared" si="4"/>
        <v>-</v>
      </c>
      <c r="X6" s="371" t="s">
        <v>602</v>
      </c>
      <c r="Y6" s="175" t="s">
        <v>18</v>
      </c>
      <c r="Z6" s="175" t="s">
        <v>18</v>
      </c>
      <c r="AA6" s="305" t="s">
        <v>724</v>
      </c>
      <c r="AB6" s="306" t="s">
        <v>724</v>
      </c>
      <c r="AC6" s="306" t="s">
        <v>724</v>
      </c>
      <c r="AD6" s="321" t="s">
        <v>724</v>
      </c>
    </row>
    <row r="7" spans="1:30" ht="13.9" customHeight="1" thickBot="1" x14ac:dyDescent="0.25">
      <c r="A7" s="451" t="s">
        <v>573</v>
      </c>
      <c r="B7" s="372" t="str">
        <f t="shared" si="0"/>
        <v>x</v>
      </c>
      <c r="C7" s="373" t="str">
        <f t="shared" si="1"/>
        <v>x</v>
      </c>
      <c r="D7" s="373" t="str">
        <f t="shared" si="2"/>
        <v>x</v>
      </c>
      <c r="E7" s="374" t="str">
        <f t="shared" si="3"/>
        <v>x</v>
      </c>
      <c r="F7" s="375" t="s">
        <v>229</v>
      </c>
      <c r="G7" s="376"/>
      <c r="H7" s="377" t="s">
        <v>570</v>
      </c>
      <c r="I7" s="378" t="s">
        <v>230</v>
      </c>
      <c r="J7" s="376" t="s">
        <v>18</v>
      </c>
      <c r="K7" s="372"/>
      <c r="L7" s="373"/>
      <c r="M7" s="373" t="s">
        <v>223</v>
      </c>
      <c r="N7" s="373" t="s">
        <v>221</v>
      </c>
      <c r="O7" s="373" t="s">
        <v>222</v>
      </c>
      <c r="P7" s="373" t="s">
        <v>223</v>
      </c>
      <c r="Q7" s="379" t="s">
        <v>18</v>
      </c>
      <c r="R7" s="304" t="s">
        <v>18</v>
      </c>
      <c r="S7" s="380" t="s">
        <v>18</v>
      </c>
      <c r="T7" s="381" t="s">
        <v>18</v>
      </c>
      <c r="U7" s="382" t="s">
        <v>18</v>
      </c>
      <c r="V7" s="383" t="s">
        <v>18</v>
      </c>
      <c r="W7" s="384" t="str">
        <f t="shared" si="4"/>
        <v>-</v>
      </c>
      <c r="X7" s="385" t="s">
        <v>602</v>
      </c>
      <c r="Y7" s="28" t="s">
        <v>18</v>
      </c>
      <c r="Z7" s="28" t="s">
        <v>18</v>
      </c>
      <c r="AA7" s="372" t="s">
        <v>724</v>
      </c>
      <c r="AB7" s="373" t="s">
        <v>724</v>
      </c>
      <c r="AC7" s="373" t="s">
        <v>724</v>
      </c>
      <c r="AD7" s="387" t="s">
        <v>724</v>
      </c>
    </row>
    <row r="8" spans="1:30" ht="13.9" customHeight="1" thickBot="1" x14ac:dyDescent="0.25">
      <c r="A8" s="455" t="s">
        <v>218</v>
      </c>
      <c r="B8" s="456" t="str">
        <f t="shared" si="0"/>
        <v>-</v>
      </c>
      <c r="C8" s="457" t="str">
        <f t="shared" si="1"/>
        <v>x</v>
      </c>
      <c r="D8" s="457" t="str">
        <f t="shared" si="2"/>
        <v>x</v>
      </c>
      <c r="E8" s="458" t="str">
        <f t="shared" si="3"/>
        <v>x</v>
      </c>
      <c r="F8" s="459" t="s">
        <v>1058</v>
      </c>
      <c r="G8" s="460" t="s">
        <v>1057</v>
      </c>
      <c r="H8" s="461" t="s">
        <v>725</v>
      </c>
      <c r="I8" s="462" t="s">
        <v>233</v>
      </c>
      <c r="J8" s="463" t="s">
        <v>824</v>
      </c>
      <c r="K8" s="456"/>
      <c r="L8" s="457"/>
      <c r="M8" s="457" t="s">
        <v>822</v>
      </c>
      <c r="N8" s="457" t="s">
        <v>221</v>
      </c>
      <c r="O8" s="457" t="s">
        <v>222</v>
      </c>
      <c r="P8" s="457" t="s">
        <v>223</v>
      </c>
      <c r="Q8" s="464">
        <v>6</v>
      </c>
      <c r="R8" s="465">
        <v>5</v>
      </c>
      <c r="S8" s="466">
        <v>1</v>
      </c>
      <c r="T8" s="467">
        <v>1</v>
      </c>
      <c r="U8" s="468" t="s">
        <v>18</v>
      </c>
      <c r="V8" s="469">
        <v>1</v>
      </c>
      <c r="W8" s="470" t="str">
        <f t="shared" si="4"/>
        <v>+I6+S5+E1+Z1+F1+</v>
      </c>
      <c r="X8" s="457" t="s">
        <v>741</v>
      </c>
      <c r="Y8" s="521" t="s">
        <v>18</v>
      </c>
      <c r="Z8" s="521" t="s">
        <v>18</v>
      </c>
      <c r="AA8" s="456" t="s">
        <v>18</v>
      </c>
      <c r="AB8" s="457" t="s">
        <v>225</v>
      </c>
      <c r="AC8" s="457" t="s">
        <v>226</v>
      </c>
      <c r="AD8" s="472" t="s">
        <v>226</v>
      </c>
    </row>
    <row r="9" spans="1:30" ht="12.75" x14ac:dyDescent="0.2">
      <c r="A9" s="391" t="s">
        <v>414</v>
      </c>
      <c r="B9" s="353" t="str">
        <f t="shared" si="0"/>
        <v>-</v>
      </c>
      <c r="C9" s="354" t="str">
        <f t="shared" si="1"/>
        <v>-</v>
      </c>
      <c r="D9" s="354" t="str">
        <f t="shared" si="2"/>
        <v>x</v>
      </c>
      <c r="E9" s="355" t="str">
        <f t="shared" si="3"/>
        <v>x</v>
      </c>
      <c r="F9" s="356" t="s">
        <v>787</v>
      </c>
      <c r="G9" s="357"/>
      <c r="H9" s="388" t="s">
        <v>725</v>
      </c>
      <c r="I9" s="359" t="s">
        <v>441</v>
      </c>
      <c r="J9" s="357" t="s">
        <v>820</v>
      </c>
      <c r="K9" s="353"/>
      <c r="L9" s="354"/>
      <c r="M9" s="354" t="s">
        <v>815</v>
      </c>
      <c r="N9" s="354" t="s">
        <v>416</v>
      </c>
      <c r="O9" s="354" t="s">
        <v>417</v>
      </c>
      <c r="P9" s="354" t="s">
        <v>861</v>
      </c>
      <c r="Q9" s="360">
        <v>11</v>
      </c>
      <c r="R9" s="361">
        <v>81</v>
      </c>
      <c r="S9" s="362">
        <v>1</v>
      </c>
      <c r="T9" s="363">
        <v>1</v>
      </c>
      <c r="U9" s="364">
        <v>1</v>
      </c>
      <c r="V9" s="365">
        <v>1</v>
      </c>
      <c r="W9" s="366" t="str">
        <f t="shared" si="4"/>
        <v>+I11+S81+E1+Z1+M1+F1+</v>
      </c>
      <c r="X9" s="354" t="s">
        <v>741</v>
      </c>
      <c r="Y9" s="112" t="s">
        <v>1788</v>
      </c>
      <c r="Z9" s="525"/>
      <c r="AA9" s="353" t="s">
        <v>18</v>
      </c>
      <c r="AB9" s="354" t="s">
        <v>18</v>
      </c>
      <c r="AC9" s="354" t="s">
        <v>226</v>
      </c>
      <c r="AD9" s="369" t="s">
        <v>226</v>
      </c>
    </row>
    <row r="10" spans="1:30" ht="12.75" x14ac:dyDescent="0.2">
      <c r="A10" s="452" t="s">
        <v>414</v>
      </c>
      <c r="B10" s="305" t="str">
        <f t="shared" si="0"/>
        <v>-</v>
      </c>
      <c r="C10" s="306" t="str">
        <f t="shared" si="1"/>
        <v>-</v>
      </c>
      <c r="D10" s="306" t="str">
        <f t="shared" si="2"/>
        <v>x</v>
      </c>
      <c r="E10" s="307" t="str">
        <f t="shared" si="3"/>
        <v>x</v>
      </c>
      <c r="F10" s="308" t="s">
        <v>788</v>
      </c>
      <c r="G10" s="309"/>
      <c r="H10" s="310" t="s">
        <v>725</v>
      </c>
      <c r="I10" s="311" t="s">
        <v>441</v>
      </c>
      <c r="J10" s="392" t="s">
        <v>789</v>
      </c>
      <c r="K10" s="305"/>
      <c r="L10" s="306"/>
      <c r="M10" s="306" t="s">
        <v>815</v>
      </c>
      <c r="N10" s="306" t="s">
        <v>416</v>
      </c>
      <c r="O10" s="306" t="s">
        <v>417</v>
      </c>
      <c r="P10" s="306" t="s">
        <v>862</v>
      </c>
      <c r="Q10" s="312">
        <v>11</v>
      </c>
      <c r="R10" s="313">
        <v>81</v>
      </c>
      <c r="S10" s="314">
        <v>1</v>
      </c>
      <c r="T10" s="315">
        <v>1</v>
      </c>
      <c r="U10" s="316">
        <v>1</v>
      </c>
      <c r="V10" s="317">
        <v>1</v>
      </c>
      <c r="W10" s="318" t="str">
        <f t="shared" si="4"/>
        <v>+I11+S81+E1+Z1+M1+F1+</v>
      </c>
      <c r="X10" s="306" t="s">
        <v>741</v>
      </c>
      <c r="Y10" s="175" t="s">
        <v>1788</v>
      </c>
      <c r="Z10" s="526"/>
      <c r="AA10" s="305" t="s">
        <v>18</v>
      </c>
      <c r="AB10" s="306" t="s">
        <v>18</v>
      </c>
      <c r="AC10" s="306" t="s">
        <v>226</v>
      </c>
      <c r="AD10" s="321" t="s">
        <v>226</v>
      </c>
    </row>
    <row r="11" spans="1:30" ht="12.75" x14ac:dyDescent="0.2">
      <c r="A11" s="452" t="s">
        <v>414</v>
      </c>
      <c r="B11" s="305" t="str">
        <f t="shared" si="0"/>
        <v>-</v>
      </c>
      <c r="C11" s="306" t="str">
        <f t="shared" si="1"/>
        <v>-</v>
      </c>
      <c r="D11" s="306" t="str">
        <f t="shared" si="2"/>
        <v>x</v>
      </c>
      <c r="E11" s="307" t="str">
        <f t="shared" si="3"/>
        <v>x</v>
      </c>
      <c r="F11" s="308" t="s">
        <v>756</v>
      </c>
      <c r="G11" s="309" t="s">
        <v>217</v>
      </c>
      <c r="H11" s="310" t="s">
        <v>725</v>
      </c>
      <c r="I11" s="311" t="s">
        <v>286</v>
      </c>
      <c r="J11" s="309" t="s">
        <v>220</v>
      </c>
      <c r="K11" s="305"/>
      <c r="L11" s="306"/>
      <c r="M11" s="306" t="s">
        <v>815</v>
      </c>
      <c r="N11" s="306" t="s">
        <v>214</v>
      </c>
      <c r="O11" s="306" t="s">
        <v>697</v>
      </c>
      <c r="P11" s="306" t="s">
        <v>402</v>
      </c>
      <c r="Q11" s="312">
        <v>9</v>
      </c>
      <c r="R11" s="313">
        <v>70</v>
      </c>
      <c r="S11" s="314">
        <v>1</v>
      </c>
      <c r="T11" s="315">
        <v>1</v>
      </c>
      <c r="U11" s="316">
        <v>1</v>
      </c>
      <c r="V11" s="317">
        <v>1</v>
      </c>
      <c r="W11" s="318" t="str">
        <f t="shared" si="4"/>
        <v>+I9+S70+E1+Z1+M1+F1+</v>
      </c>
      <c r="X11" s="306" t="s">
        <v>741</v>
      </c>
      <c r="Y11" s="175" t="s">
        <v>1788</v>
      </c>
      <c r="Z11" s="526"/>
      <c r="AA11" s="305" t="s">
        <v>18</v>
      </c>
      <c r="AB11" s="306" t="s">
        <v>18</v>
      </c>
      <c r="AC11" s="306" t="s">
        <v>226</v>
      </c>
      <c r="AD11" s="321" t="s">
        <v>226</v>
      </c>
    </row>
    <row r="12" spans="1:30" ht="12.75" x14ac:dyDescent="0.2">
      <c r="A12" s="452" t="s">
        <v>414</v>
      </c>
      <c r="B12" s="305" t="str">
        <f>IF(AA12="-","-","x")</f>
        <v>-</v>
      </c>
      <c r="C12" s="306" t="str">
        <f>IF(AB12="-","-","x")</f>
        <v>-</v>
      </c>
      <c r="D12" s="306" t="str">
        <f>IF(AC12="-","-","x")</f>
        <v>x</v>
      </c>
      <c r="E12" s="307" t="str">
        <f>IF(AD12="-","-","x")</f>
        <v>x</v>
      </c>
      <c r="F12" s="308" t="s">
        <v>835</v>
      </c>
      <c r="G12" s="309"/>
      <c r="H12" s="310" t="s">
        <v>725</v>
      </c>
      <c r="I12" s="311" t="s">
        <v>421</v>
      </c>
      <c r="J12" s="309" t="s">
        <v>301</v>
      </c>
      <c r="K12" s="305"/>
      <c r="L12" s="306"/>
      <c r="M12" s="306" t="s">
        <v>815</v>
      </c>
      <c r="N12" s="306" t="s">
        <v>416</v>
      </c>
      <c r="O12" s="306" t="s">
        <v>910</v>
      </c>
      <c r="P12" s="306" t="s">
        <v>422</v>
      </c>
      <c r="Q12" s="312">
        <v>7</v>
      </c>
      <c r="R12" s="313">
        <v>80</v>
      </c>
      <c r="S12" s="314">
        <v>1</v>
      </c>
      <c r="T12" s="315">
        <v>1</v>
      </c>
      <c r="U12" s="316">
        <v>1</v>
      </c>
      <c r="V12" s="317">
        <v>1</v>
      </c>
      <c r="W12" s="318" t="str">
        <f>IF(Q12&amp;R12&amp;S12&amp;T12&amp;U12&amp;V12="------","-","+")&amp;IF(Q12="-","","I"&amp;Q12&amp;"+")&amp;IF(R12="-","","S"&amp;R12&amp;"+")&amp;IF(S12="-","","E"&amp;S12&amp;"+")&amp;IF(T12="-","","Z"&amp;T12&amp;"+")&amp;IF(U12="-","","M"&amp;U12&amp;"+")&amp;IF(V12="-","","F"&amp;V12&amp;"+")</f>
        <v>+I7+S80+E1+Z1+M1+F1+</v>
      </c>
      <c r="X12" s="306" t="s">
        <v>741</v>
      </c>
      <c r="Y12" s="175" t="s">
        <v>18</v>
      </c>
      <c r="Z12" s="26" t="s">
        <v>18</v>
      </c>
      <c r="AA12" s="305" t="s">
        <v>18</v>
      </c>
      <c r="AB12" s="306" t="s">
        <v>18</v>
      </c>
      <c r="AC12" s="306" t="s">
        <v>226</v>
      </c>
      <c r="AD12" s="321" t="s">
        <v>226</v>
      </c>
    </row>
    <row r="13" spans="1:30" ht="12.75" x14ac:dyDescent="0.2">
      <c r="A13" s="452" t="s">
        <v>414</v>
      </c>
      <c r="B13" s="305" t="str">
        <f t="shared" si="0"/>
        <v>-</v>
      </c>
      <c r="C13" s="306" t="str">
        <f t="shared" si="1"/>
        <v>-</v>
      </c>
      <c r="D13" s="306" t="str">
        <f t="shared" si="2"/>
        <v>x</v>
      </c>
      <c r="E13" s="307" t="str">
        <f t="shared" si="3"/>
        <v>x</v>
      </c>
      <c r="F13" s="308" t="s">
        <v>786</v>
      </c>
      <c r="G13" s="309"/>
      <c r="H13" s="310" t="s">
        <v>725</v>
      </c>
      <c r="I13" s="311" t="s">
        <v>415</v>
      </c>
      <c r="J13" s="309" t="s">
        <v>301</v>
      </c>
      <c r="K13" s="305"/>
      <c r="L13" s="306"/>
      <c r="M13" s="306"/>
      <c r="N13" s="306" t="s">
        <v>416</v>
      </c>
      <c r="O13" s="306" t="s">
        <v>417</v>
      </c>
      <c r="P13" s="306" t="s">
        <v>418</v>
      </c>
      <c r="Q13" s="312">
        <v>12</v>
      </c>
      <c r="R13" s="313">
        <v>83</v>
      </c>
      <c r="S13" s="314">
        <v>1</v>
      </c>
      <c r="T13" s="315">
        <v>1</v>
      </c>
      <c r="U13" s="316">
        <v>4</v>
      </c>
      <c r="V13" s="317">
        <v>1</v>
      </c>
      <c r="W13" s="318" t="str">
        <f t="shared" si="4"/>
        <v>+I12+S83+E1+Z1+M4+F1+</v>
      </c>
      <c r="X13" s="306" t="s">
        <v>741</v>
      </c>
      <c r="Y13" s="175" t="s">
        <v>18</v>
      </c>
      <c r="Z13" s="26" t="s">
        <v>18</v>
      </c>
      <c r="AA13" s="305" t="s">
        <v>18</v>
      </c>
      <c r="AB13" s="306" t="s">
        <v>18</v>
      </c>
      <c r="AC13" s="306" t="s">
        <v>226</v>
      </c>
      <c r="AD13" s="321" t="s">
        <v>226</v>
      </c>
    </row>
    <row r="14" spans="1:30" ht="12.75" x14ac:dyDescent="0.2">
      <c r="A14" s="452" t="s">
        <v>414</v>
      </c>
      <c r="B14" s="305" t="str">
        <f t="shared" si="0"/>
        <v>-</v>
      </c>
      <c r="C14" s="306" t="str">
        <f t="shared" si="1"/>
        <v>-</v>
      </c>
      <c r="D14" s="306" t="str">
        <f t="shared" si="2"/>
        <v>x</v>
      </c>
      <c r="E14" s="307" t="str">
        <f t="shared" si="3"/>
        <v>x</v>
      </c>
      <c r="F14" s="308" t="s">
        <v>790</v>
      </c>
      <c r="G14" s="309"/>
      <c r="H14" s="310" t="s">
        <v>725</v>
      </c>
      <c r="I14" s="311" t="s">
        <v>444</v>
      </c>
      <c r="J14" s="309" t="s">
        <v>780</v>
      </c>
      <c r="K14" s="305"/>
      <c r="L14" s="306"/>
      <c r="M14" s="306"/>
      <c r="N14" s="306" t="s">
        <v>416</v>
      </c>
      <c r="O14" s="306" t="s">
        <v>417</v>
      </c>
      <c r="P14" s="306" t="s">
        <v>798</v>
      </c>
      <c r="Q14" s="312">
        <v>12</v>
      </c>
      <c r="R14" s="313">
        <v>83</v>
      </c>
      <c r="S14" s="314">
        <v>1</v>
      </c>
      <c r="T14" s="315">
        <v>1</v>
      </c>
      <c r="U14" s="316">
        <v>4</v>
      </c>
      <c r="V14" s="317">
        <v>1</v>
      </c>
      <c r="W14" s="318" t="str">
        <f t="shared" si="4"/>
        <v>+I12+S83+E1+Z1+M4+F1+</v>
      </c>
      <c r="X14" s="306" t="s">
        <v>741</v>
      </c>
      <c r="Y14" s="175" t="s">
        <v>18</v>
      </c>
      <c r="Z14" s="26" t="s">
        <v>18</v>
      </c>
      <c r="AA14" s="305" t="s">
        <v>18</v>
      </c>
      <c r="AB14" s="306" t="s">
        <v>18</v>
      </c>
      <c r="AC14" s="306" t="s">
        <v>226</v>
      </c>
      <c r="AD14" s="321" t="s">
        <v>226</v>
      </c>
    </row>
    <row r="15" spans="1:30" ht="24" x14ac:dyDescent="0.2">
      <c r="A15" s="452" t="s">
        <v>414</v>
      </c>
      <c r="B15" s="305" t="str">
        <f t="shared" si="0"/>
        <v>-</v>
      </c>
      <c r="C15" s="306" t="str">
        <f t="shared" si="1"/>
        <v>-</v>
      </c>
      <c r="D15" s="306" t="str">
        <f t="shared" si="2"/>
        <v>x</v>
      </c>
      <c r="E15" s="307" t="str">
        <f t="shared" si="3"/>
        <v>x</v>
      </c>
      <c r="F15" s="308" t="s">
        <v>956</v>
      </c>
      <c r="G15" s="309" t="s">
        <v>961</v>
      </c>
      <c r="H15" s="310" t="s">
        <v>725</v>
      </c>
      <c r="I15" s="311" t="s">
        <v>474</v>
      </c>
      <c r="J15" s="392" t="s">
        <v>958</v>
      </c>
      <c r="K15" s="305"/>
      <c r="L15" s="306"/>
      <c r="M15" s="306"/>
      <c r="N15" s="306" t="s">
        <v>416</v>
      </c>
      <c r="O15" s="306" t="s">
        <v>417</v>
      </c>
      <c r="P15" s="306" t="s">
        <v>797</v>
      </c>
      <c r="Q15" s="312">
        <v>12</v>
      </c>
      <c r="R15" s="313">
        <v>83</v>
      </c>
      <c r="S15" s="314">
        <v>1</v>
      </c>
      <c r="T15" s="315">
        <v>1</v>
      </c>
      <c r="U15" s="316">
        <v>4</v>
      </c>
      <c r="V15" s="317">
        <v>1</v>
      </c>
      <c r="W15" s="318" t="str">
        <f t="shared" si="4"/>
        <v>+I12+S83+E1+Z1+M4+F1+</v>
      </c>
      <c r="X15" s="306" t="s">
        <v>741</v>
      </c>
      <c r="Y15" s="175" t="s">
        <v>18</v>
      </c>
      <c r="Z15" s="26" t="s">
        <v>18</v>
      </c>
      <c r="AA15" s="305" t="s">
        <v>18</v>
      </c>
      <c r="AB15" s="306" t="s">
        <v>18</v>
      </c>
      <c r="AC15" s="306" t="s">
        <v>226</v>
      </c>
      <c r="AD15" s="321" t="s">
        <v>226</v>
      </c>
    </row>
    <row r="16" spans="1:30" ht="13.5" thickBot="1" x14ac:dyDescent="0.25">
      <c r="A16" s="451" t="s">
        <v>414</v>
      </c>
      <c r="B16" s="372" t="str">
        <f t="shared" si="0"/>
        <v>-</v>
      </c>
      <c r="C16" s="373" t="str">
        <f t="shared" si="1"/>
        <v>-</v>
      </c>
      <c r="D16" s="373" t="str">
        <f t="shared" si="2"/>
        <v>x</v>
      </c>
      <c r="E16" s="374" t="str">
        <f t="shared" si="3"/>
        <v>x</v>
      </c>
      <c r="F16" s="375" t="s">
        <v>792</v>
      </c>
      <c r="G16" s="376"/>
      <c r="H16" s="389" t="s">
        <v>725</v>
      </c>
      <c r="I16" s="378" t="s">
        <v>474</v>
      </c>
      <c r="J16" s="376" t="s">
        <v>791</v>
      </c>
      <c r="K16" s="372"/>
      <c r="L16" s="373"/>
      <c r="M16" s="373"/>
      <c r="N16" s="373" t="s">
        <v>416</v>
      </c>
      <c r="O16" s="373" t="s">
        <v>417</v>
      </c>
      <c r="P16" s="373" t="s">
        <v>797</v>
      </c>
      <c r="Q16" s="379">
        <v>14</v>
      </c>
      <c r="R16" s="304">
        <v>82</v>
      </c>
      <c r="S16" s="380">
        <v>1</v>
      </c>
      <c r="T16" s="381">
        <v>1</v>
      </c>
      <c r="U16" s="382">
        <v>4</v>
      </c>
      <c r="V16" s="383">
        <v>1</v>
      </c>
      <c r="W16" s="384" t="str">
        <f t="shared" si="4"/>
        <v>+I14+S82+E1+Z1+M4+F1+</v>
      </c>
      <c r="X16" s="373" t="s">
        <v>741</v>
      </c>
      <c r="Y16" s="28" t="s">
        <v>18</v>
      </c>
      <c r="Z16" s="29" t="s">
        <v>18</v>
      </c>
      <c r="AA16" s="372" t="s">
        <v>18</v>
      </c>
      <c r="AB16" s="373" t="s">
        <v>18</v>
      </c>
      <c r="AC16" s="373" t="s">
        <v>226</v>
      </c>
      <c r="AD16" s="387" t="s">
        <v>226</v>
      </c>
    </row>
  </sheetData>
  <autoFilter ref="A3:AD16" xr:uid="{4D657DA5-B108-4ADF-82DD-6A46D4623424}"/>
  <mergeCells count="6">
    <mergeCell ref="AA2:AD2"/>
    <mergeCell ref="A2:G2"/>
    <mergeCell ref="H2:J2"/>
    <mergeCell ref="K2:P2"/>
    <mergeCell ref="Q2:W2"/>
    <mergeCell ref="X2:Z2"/>
  </mergeCells>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626AE-BD83-4AFC-925A-E3D5E1854B3D}">
  <sheetPr>
    <tabColor rgb="FF92D050"/>
  </sheetPr>
  <dimension ref="A1:AD30"/>
  <sheetViews>
    <sheetView zoomScale="85" zoomScaleNormal="85" workbookViewId="0">
      <pane xSplit="7" ySplit="3" topLeftCell="H4" activePane="bottomRight" state="frozen"/>
      <selection pane="topRight" activeCell="I1" sqref="I1"/>
      <selection pane="bottomLeft" activeCell="A3" sqref="A3"/>
      <selection pane="bottomRight"/>
    </sheetView>
  </sheetViews>
  <sheetFormatPr defaultColWidth="8.85546875" defaultRowHeight="15" x14ac:dyDescent="0.2"/>
  <cols>
    <col min="1" max="1" width="30.7109375" style="325" customWidth="1"/>
    <col min="2" max="5" width="5.7109375" style="322" customWidth="1"/>
    <col min="6" max="6" width="25.7109375" style="322" customWidth="1"/>
    <col min="7" max="7" width="25.7109375" style="326" customWidth="1"/>
    <col min="8" max="8" width="26.28515625" style="322" customWidth="1"/>
    <col min="9" max="9" width="20.7109375" style="322" customWidth="1"/>
    <col min="10" max="10" width="20.7109375" style="327" customWidth="1"/>
    <col min="11" max="16" width="5.7109375" style="328" customWidth="1"/>
    <col min="17" max="22" width="5.7109375" style="329" customWidth="1"/>
    <col min="23" max="23" width="20.7109375" style="329" customWidth="1"/>
    <col min="24" max="24" width="20.7109375" style="328" customWidth="1"/>
    <col min="25" max="25" width="10.7109375" style="522" customWidth="1"/>
    <col min="26" max="26" width="10.7109375" style="328" customWidth="1"/>
    <col min="27" max="30" width="5.7109375" style="329" customWidth="1"/>
    <col min="31" max="16384" width="8.85546875" style="322"/>
  </cols>
  <sheetData>
    <row r="1" spans="1:30" ht="13.5" thickBot="1" x14ac:dyDescent="0.25">
      <c r="A1" s="330" t="s">
        <v>424</v>
      </c>
      <c r="B1" s="330"/>
      <c r="C1" s="330"/>
      <c r="D1" s="330"/>
      <c r="E1" s="331"/>
      <c r="F1" s="331"/>
      <c r="G1" s="331"/>
      <c r="H1" s="331"/>
      <c r="I1" s="331"/>
      <c r="J1" s="331"/>
      <c r="K1" s="332"/>
      <c r="L1" s="332"/>
      <c r="M1" s="332"/>
      <c r="N1" s="333"/>
      <c r="O1" s="333"/>
      <c r="P1" s="333"/>
      <c r="Q1" s="334"/>
      <c r="R1" s="334"/>
      <c r="S1" s="334"/>
      <c r="T1" s="334"/>
      <c r="U1" s="331"/>
      <c r="V1" s="331"/>
      <c r="W1" s="334"/>
      <c r="X1" s="333"/>
      <c r="Y1" s="135"/>
      <c r="Z1" s="333"/>
      <c r="AA1" s="334"/>
      <c r="AB1" s="334"/>
      <c r="AC1" s="334"/>
      <c r="AD1" s="334"/>
    </row>
    <row r="2" spans="1:30" s="323" customFormat="1" ht="15" customHeight="1" x14ac:dyDescent="0.2">
      <c r="A2" s="646" t="s">
        <v>200</v>
      </c>
      <c r="B2" s="644"/>
      <c r="C2" s="644"/>
      <c r="D2" s="644"/>
      <c r="E2" s="644"/>
      <c r="F2" s="644"/>
      <c r="G2" s="647"/>
      <c r="H2" s="648" t="s">
        <v>201</v>
      </c>
      <c r="I2" s="649"/>
      <c r="J2" s="650"/>
      <c r="K2" s="651" t="s">
        <v>202</v>
      </c>
      <c r="L2" s="652"/>
      <c r="M2" s="652"/>
      <c r="N2" s="652"/>
      <c r="O2" s="652"/>
      <c r="P2" s="653"/>
      <c r="Q2" s="654" t="s">
        <v>1310</v>
      </c>
      <c r="R2" s="644"/>
      <c r="S2" s="644"/>
      <c r="T2" s="644"/>
      <c r="U2" s="644"/>
      <c r="V2" s="644"/>
      <c r="W2" s="647"/>
      <c r="X2" s="655" t="s">
        <v>553</v>
      </c>
      <c r="Y2" s="655"/>
      <c r="Z2" s="655"/>
      <c r="AA2" s="644" t="s">
        <v>165</v>
      </c>
      <c r="AB2" s="644"/>
      <c r="AC2" s="644"/>
      <c r="AD2" s="645"/>
    </row>
    <row r="3" spans="1:30" s="323" customFormat="1" ht="24.95" customHeight="1" thickBot="1" x14ac:dyDescent="0.25">
      <c r="A3" s="335" t="s">
        <v>203</v>
      </c>
      <c r="B3" s="336" t="s">
        <v>1384</v>
      </c>
      <c r="C3" s="337" t="s">
        <v>562</v>
      </c>
      <c r="D3" s="337" t="s">
        <v>10</v>
      </c>
      <c r="E3" s="338" t="s">
        <v>11</v>
      </c>
      <c r="F3" s="337" t="s">
        <v>204</v>
      </c>
      <c r="G3" s="339" t="s">
        <v>205</v>
      </c>
      <c r="H3" s="340" t="s">
        <v>727</v>
      </c>
      <c r="I3" s="340" t="s">
        <v>206</v>
      </c>
      <c r="J3" s="340" t="s">
        <v>207</v>
      </c>
      <c r="K3" s="341" t="s">
        <v>556</v>
      </c>
      <c r="L3" s="341" t="s">
        <v>557</v>
      </c>
      <c r="M3" s="341" t="s">
        <v>558</v>
      </c>
      <c r="N3" s="341" t="s">
        <v>559</v>
      </c>
      <c r="O3" s="341" t="s">
        <v>560</v>
      </c>
      <c r="P3" s="341" t="s">
        <v>561</v>
      </c>
      <c r="Q3" s="342" t="s">
        <v>208</v>
      </c>
      <c r="R3" s="343" t="s">
        <v>209</v>
      </c>
      <c r="S3" s="344" t="s">
        <v>210</v>
      </c>
      <c r="T3" s="345" t="s">
        <v>211</v>
      </c>
      <c r="U3" s="346" t="s">
        <v>212</v>
      </c>
      <c r="V3" s="347" t="s">
        <v>213</v>
      </c>
      <c r="W3" s="348" t="s">
        <v>215</v>
      </c>
      <c r="X3" s="349" t="s">
        <v>554</v>
      </c>
      <c r="Y3" s="109" t="s">
        <v>1783</v>
      </c>
      <c r="Z3" s="349" t="s">
        <v>555</v>
      </c>
      <c r="AA3" s="350" t="s">
        <v>1384</v>
      </c>
      <c r="AB3" s="350" t="s">
        <v>562</v>
      </c>
      <c r="AC3" s="350" t="s">
        <v>10</v>
      </c>
      <c r="AD3" s="351" t="s">
        <v>11</v>
      </c>
    </row>
    <row r="4" spans="1:30" ht="13.9" customHeight="1" x14ac:dyDescent="0.2">
      <c r="A4" s="352" t="s">
        <v>573</v>
      </c>
      <c r="B4" s="353" t="str">
        <f t="shared" ref="B4:B30" si="0">IF(AA4="-","-","x")</f>
        <v>x</v>
      </c>
      <c r="C4" s="354" t="str">
        <f t="shared" ref="C4:C30" si="1">IF(AB4="-","-","x")</f>
        <v>x</v>
      </c>
      <c r="D4" s="354" t="str">
        <f t="shared" ref="D4:D30" si="2">IF(AC4="-","-","x")</f>
        <v>x</v>
      </c>
      <c r="E4" s="355" t="str">
        <f t="shared" ref="E4:E30" si="3">IF(AD4="-","-","x")</f>
        <v>x</v>
      </c>
      <c r="F4" s="356" t="s">
        <v>571</v>
      </c>
      <c r="G4" s="357"/>
      <c r="H4" s="358" t="s">
        <v>723</v>
      </c>
      <c r="I4" s="359" t="s">
        <v>572</v>
      </c>
      <c r="J4" s="357" t="s">
        <v>18</v>
      </c>
      <c r="K4" s="353" t="s">
        <v>18</v>
      </c>
      <c r="L4" s="354" t="s">
        <v>18</v>
      </c>
      <c r="M4" s="354" t="s">
        <v>18</v>
      </c>
      <c r="N4" s="354" t="s">
        <v>18</v>
      </c>
      <c r="O4" s="354" t="s">
        <v>18</v>
      </c>
      <c r="P4" s="354" t="s">
        <v>18</v>
      </c>
      <c r="Q4" s="360" t="s">
        <v>18</v>
      </c>
      <c r="R4" s="361" t="s">
        <v>18</v>
      </c>
      <c r="S4" s="362" t="s">
        <v>18</v>
      </c>
      <c r="T4" s="363" t="s">
        <v>18</v>
      </c>
      <c r="U4" s="364" t="s">
        <v>18</v>
      </c>
      <c r="V4" s="365" t="s">
        <v>18</v>
      </c>
      <c r="W4" s="366" t="str">
        <f t="shared" ref="W4:W30" si="4">IF(Q4&amp;R4&amp;S4&amp;T4&amp;U4&amp;V4="------","-","+")&amp;IF(Q4="-","","I"&amp;Q4&amp;"+")&amp;IF(R4="-","","S"&amp;R4&amp;"+")&amp;IF(S4="-","","E"&amp;S4&amp;"+")&amp;IF(T4="-","","Z"&amp;T4&amp;"+")&amp;IF(U4="-","","M"&amp;U4&amp;"+")&amp;IF(V4="-","","F"&amp;V4&amp;"+")</f>
        <v>-</v>
      </c>
      <c r="X4" s="367" t="s">
        <v>602</v>
      </c>
      <c r="Y4" s="112" t="s">
        <v>18</v>
      </c>
      <c r="Z4" s="368" t="s">
        <v>18</v>
      </c>
      <c r="AA4" s="353" t="s">
        <v>724</v>
      </c>
      <c r="AB4" s="354" t="s">
        <v>724</v>
      </c>
      <c r="AC4" s="354" t="s">
        <v>724</v>
      </c>
      <c r="AD4" s="369" t="s">
        <v>724</v>
      </c>
    </row>
    <row r="5" spans="1:30" ht="13.9" customHeight="1" x14ac:dyDescent="0.2">
      <c r="A5" s="449" t="s">
        <v>573</v>
      </c>
      <c r="B5" s="305" t="str">
        <f t="shared" si="0"/>
        <v>x</v>
      </c>
      <c r="C5" s="306" t="str">
        <f t="shared" si="1"/>
        <v>x</v>
      </c>
      <c r="D5" s="306" t="str">
        <f t="shared" si="2"/>
        <v>x</v>
      </c>
      <c r="E5" s="307" t="str">
        <f t="shared" si="3"/>
        <v>x</v>
      </c>
      <c r="F5" s="308" t="s">
        <v>1020</v>
      </c>
      <c r="G5" s="309" t="s">
        <v>1672</v>
      </c>
      <c r="H5" s="370" t="s">
        <v>570</v>
      </c>
      <c r="I5" s="311" t="s">
        <v>219</v>
      </c>
      <c r="J5" s="309" t="s">
        <v>18</v>
      </c>
      <c r="K5" s="305" t="s">
        <v>18</v>
      </c>
      <c r="L5" s="306" t="s">
        <v>18</v>
      </c>
      <c r="M5" s="306" t="s">
        <v>18</v>
      </c>
      <c r="N5" s="306" t="s">
        <v>18</v>
      </c>
      <c r="O5" s="306" t="s">
        <v>18</v>
      </c>
      <c r="P5" s="306" t="s">
        <v>18</v>
      </c>
      <c r="Q5" s="312" t="s">
        <v>18</v>
      </c>
      <c r="R5" s="313" t="s">
        <v>18</v>
      </c>
      <c r="S5" s="314" t="s">
        <v>18</v>
      </c>
      <c r="T5" s="315" t="s">
        <v>18</v>
      </c>
      <c r="U5" s="316" t="s">
        <v>18</v>
      </c>
      <c r="V5" s="317" t="s">
        <v>18</v>
      </c>
      <c r="W5" s="318" t="str">
        <f t="shared" si="4"/>
        <v>-</v>
      </c>
      <c r="X5" s="371" t="s">
        <v>602</v>
      </c>
      <c r="Y5" s="175" t="s">
        <v>18</v>
      </c>
      <c r="Z5" s="319" t="s">
        <v>18</v>
      </c>
      <c r="AA5" s="305" t="s">
        <v>724</v>
      </c>
      <c r="AB5" s="306" t="s">
        <v>724</v>
      </c>
      <c r="AC5" s="306" t="s">
        <v>724</v>
      </c>
      <c r="AD5" s="321" t="s">
        <v>724</v>
      </c>
    </row>
    <row r="6" spans="1:30" ht="13.9" customHeight="1" x14ac:dyDescent="0.2">
      <c r="A6" s="450" t="s">
        <v>573</v>
      </c>
      <c r="B6" s="305" t="str">
        <f t="shared" si="0"/>
        <v>x</v>
      </c>
      <c r="C6" s="306" t="str">
        <f t="shared" si="1"/>
        <v>x</v>
      </c>
      <c r="D6" s="306" t="str">
        <f t="shared" si="2"/>
        <v>x</v>
      </c>
      <c r="E6" s="307" t="str">
        <f t="shared" si="3"/>
        <v>x</v>
      </c>
      <c r="F6" s="308" t="s">
        <v>227</v>
      </c>
      <c r="G6" s="309" t="s">
        <v>1673</v>
      </c>
      <c r="H6" s="370" t="s">
        <v>570</v>
      </c>
      <c r="I6" s="311" t="s">
        <v>228</v>
      </c>
      <c r="J6" s="309" t="s">
        <v>18</v>
      </c>
      <c r="K6" s="305"/>
      <c r="L6" s="306"/>
      <c r="M6" s="306" t="s">
        <v>223</v>
      </c>
      <c r="N6" s="306" t="s">
        <v>221</v>
      </c>
      <c r="O6" s="306" t="s">
        <v>222</v>
      </c>
      <c r="P6" s="306" t="s">
        <v>223</v>
      </c>
      <c r="Q6" s="312" t="s">
        <v>18</v>
      </c>
      <c r="R6" s="313" t="s">
        <v>18</v>
      </c>
      <c r="S6" s="314" t="s">
        <v>18</v>
      </c>
      <c r="T6" s="315" t="s">
        <v>18</v>
      </c>
      <c r="U6" s="316" t="s">
        <v>18</v>
      </c>
      <c r="V6" s="317" t="s">
        <v>18</v>
      </c>
      <c r="W6" s="318" t="str">
        <f t="shared" si="4"/>
        <v>-</v>
      </c>
      <c r="X6" s="371" t="s">
        <v>602</v>
      </c>
      <c r="Y6" s="175" t="s">
        <v>18</v>
      </c>
      <c r="Z6" s="319" t="s">
        <v>18</v>
      </c>
      <c r="AA6" s="305" t="s">
        <v>724</v>
      </c>
      <c r="AB6" s="306" t="s">
        <v>724</v>
      </c>
      <c r="AC6" s="306" t="s">
        <v>724</v>
      </c>
      <c r="AD6" s="321" t="s">
        <v>724</v>
      </c>
    </row>
    <row r="7" spans="1:30" ht="13.9" customHeight="1" thickBot="1" x14ac:dyDescent="0.25">
      <c r="A7" s="451" t="s">
        <v>573</v>
      </c>
      <c r="B7" s="372" t="str">
        <f t="shared" si="0"/>
        <v>x</v>
      </c>
      <c r="C7" s="373" t="str">
        <f t="shared" si="1"/>
        <v>x</v>
      </c>
      <c r="D7" s="373" t="str">
        <f t="shared" si="2"/>
        <v>x</v>
      </c>
      <c r="E7" s="374" t="str">
        <f t="shared" si="3"/>
        <v>x</v>
      </c>
      <c r="F7" s="375" t="s">
        <v>229</v>
      </c>
      <c r="G7" s="376"/>
      <c r="H7" s="377" t="s">
        <v>570</v>
      </c>
      <c r="I7" s="378" t="s">
        <v>230</v>
      </c>
      <c r="J7" s="376" t="s">
        <v>18</v>
      </c>
      <c r="K7" s="372"/>
      <c r="L7" s="373"/>
      <c r="M7" s="373" t="s">
        <v>223</v>
      </c>
      <c r="N7" s="373" t="s">
        <v>221</v>
      </c>
      <c r="O7" s="373" t="s">
        <v>222</v>
      </c>
      <c r="P7" s="373" t="s">
        <v>223</v>
      </c>
      <c r="Q7" s="379" t="s">
        <v>18</v>
      </c>
      <c r="R7" s="304" t="s">
        <v>18</v>
      </c>
      <c r="S7" s="380" t="s">
        <v>18</v>
      </c>
      <c r="T7" s="381" t="s">
        <v>18</v>
      </c>
      <c r="U7" s="382" t="s">
        <v>18</v>
      </c>
      <c r="V7" s="383" t="s">
        <v>18</v>
      </c>
      <c r="W7" s="384" t="str">
        <f t="shared" si="4"/>
        <v>-</v>
      </c>
      <c r="X7" s="385" t="s">
        <v>602</v>
      </c>
      <c r="Y7" s="28" t="s">
        <v>18</v>
      </c>
      <c r="Z7" s="386" t="s">
        <v>18</v>
      </c>
      <c r="AA7" s="372" t="s">
        <v>724</v>
      </c>
      <c r="AB7" s="373" t="s">
        <v>724</v>
      </c>
      <c r="AC7" s="373" t="s">
        <v>724</v>
      </c>
      <c r="AD7" s="387" t="s">
        <v>724</v>
      </c>
    </row>
    <row r="8" spans="1:30" ht="13.9" customHeight="1" thickBot="1" x14ac:dyDescent="0.25">
      <c r="A8" s="455" t="s">
        <v>218</v>
      </c>
      <c r="B8" s="456" t="str">
        <f t="shared" si="0"/>
        <v>-</v>
      </c>
      <c r="C8" s="457" t="str">
        <f t="shared" si="1"/>
        <v>x</v>
      </c>
      <c r="D8" s="457" t="str">
        <f t="shared" si="2"/>
        <v>x</v>
      </c>
      <c r="E8" s="458" t="str">
        <f t="shared" si="3"/>
        <v>x</v>
      </c>
      <c r="F8" s="459" t="s">
        <v>1058</v>
      </c>
      <c r="G8" s="460" t="s">
        <v>1057</v>
      </c>
      <c r="H8" s="461" t="s">
        <v>725</v>
      </c>
      <c r="I8" s="462" t="s">
        <v>233</v>
      </c>
      <c r="J8" s="463" t="s">
        <v>824</v>
      </c>
      <c r="K8" s="456"/>
      <c r="L8" s="457"/>
      <c r="M8" s="457" t="s">
        <v>822</v>
      </c>
      <c r="N8" s="457" t="s">
        <v>221</v>
      </c>
      <c r="O8" s="457" t="s">
        <v>222</v>
      </c>
      <c r="P8" s="457" t="s">
        <v>223</v>
      </c>
      <c r="Q8" s="464">
        <v>6</v>
      </c>
      <c r="R8" s="465">
        <v>5</v>
      </c>
      <c r="S8" s="466">
        <v>1</v>
      </c>
      <c r="T8" s="467">
        <v>1</v>
      </c>
      <c r="U8" s="468" t="s">
        <v>18</v>
      </c>
      <c r="V8" s="469">
        <v>1</v>
      </c>
      <c r="W8" s="470" t="str">
        <f t="shared" si="4"/>
        <v>+I6+S5+E1+Z1+F1+</v>
      </c>
      <c r="X8" s="457" t="s">
        <v>741</v>
      </c>
      <c r="Y8" s="521" t="s">
        <v>18</v>
      </c>
      <c r="Z8" s="471" t="s">
        <v>18</v>
      </c>
      <c r="AA8" s="456" t="s">
        <v>18</v>
      </c>
      <c r="AB8" s="457" t="s">
        <v>225</v>
      </c>
      <c r="AC8" s="457" t="s">
        <v>226</v>
      </c>
      <c r="AD8" s="472" t="s">
        <v>226</v>
      </c>
    </row>
    <row r="9" spans="1:30" ht="12.75" x14ac:dyDescent="0.2">
      <c r="A9" s="391" t="s">
        <v>850</v>
      </c>
      <c r="B9" s="353" t="str">
        <f t="shared" si="0"/>
        <v>-</v>
      </c>
      <c r="C9" s="354" t="str">
        <f t="shared" si="1"/>
        <v>-</v>
      </c>
      <c r="D9" s="354" t="str">
        <f t="shared" si="2"/>
        <v>x</v>
      </c>
      <c r="E9" s="355" t="str">
        <f t="shared" si="3"/>
        <v>x</v>
      </c>
      <c r="F9" s="356" t="s">
        <v>817</v>
      </c>
      <c r="G9" s="357"/>
      <c r="H9" s="388" t="s">
        <v>725</v>
      </c>
      <c r="I9" s="359" t="s">
        <v>441</v>
      </c>
      <c r="J9" s="357" t="s">
        <v>819</v>
      </c>
      <c r="K9" s="353"/>
      <c r="L9" s="354"/>
      <c r="M9" s="354" t="s">
        <v>815</v>
      </c>
      <c r="N9" s="354" t="s">
        <v>419</v>
      </c>
      <c r="O9" s="354" t="s">
        <v>420</v>
      </c>
      <c r="P9" s="354" t="s">
        <v>863</v>
      </c>
      <c r="Q9" s="360">
        <v>13</v>
      </c>
      <c r="R9" s="361">
        <v>81</v>
      </c>
      <c r="S9" s="362">
        <v>1</v>
      </c>
      <c r="T9" s="363">
        <v>1</v>
      </c>
      <c r="U9" s="364">
        <v>1</v>
      </c>
      <c r="V9" s="365">
        <v>1</v>
      </c>
      <c r="W9" s="366" t="str">
        <f t="shared" si="4"/>
        <v>+I13+S81+E1+Z1+M1+F1+</v>
      </c>
      <c r="X9" s="354" t="s">
        <v>741</v>
      </c>
      <c r="Y9" s="112" t="s">
        <v>1789</v>
      </c>
      <c r="Z9" s="541"/>
      <c r="AA9" s="353" t="s">
        <v>18</v>
      </c>
      <c r="AB9" s="354" t="s">
        <v>18</v>
      </c>
      <c r="AC9" s="354" t="s">
        <v>226</v>
      </c>
      <c r="AD9" s="369" t="s">
        <v>226</v>
      </c>
    </row>
    <row r="10" spans="1:30" ht="12.75" x14ac:dyDescent="0.2">
      <c r="A10" s="452" t="s">
        <v>850</v>
      </c>
      <c r="B10" s="305" t="str">
        <f t="shared" si="0"/>
        <v>-</v>
      </c>
      <c r="C10" s="306" t="str">
        <f t="shared" si="1"/>
        <v>-</v>
      </c>
      <c r="D10" s="306" t="str">
        <f t="shared" si="2"/>
        <v>x</v>
      </c>
      <c r="E10" s="307" t="str">
        <f t="shared" si="3"/>
        <v>x</v>
      </c>
      <c r="F10" s="308" t="s">
        <v>818</v>
      </c>
      <c r="G10" s="309"/>
      <c r="H10" s="310" t="s">
        <v>725</v>
      </c>
      <c r="I10" s="311" t="s">
        <v>441</v>
      </c>
      <c r="J10" s="309" t="s">
        <v>820</v>
      </c>
      <c r="K10" s="305"/>
      <c r="L10" s="306"/>
      <c r="M10" s="306" t="s">
        <v>815</v>
      </c>
      <c r="N10" s="306" t="s">
        <v>419</v>
      </c>
      <c r="O10" s="306" t="s">
        <v>420</v>
      </c>
      <c r="P10" s="306" t="s">
        <v>985</v>
      </c>
      <c r="Q10" s="312">
        <v>13</v>
      </c>
      <c r="R10" s="313">
        <v>81</v>
      </c>
      <c r="S10" s="314">
        <v>1</v>
      </c>
      <c r="T10" s="315">
        <v>1</v>
      </c>
      <c r="U10" s="316">
        <v>1</v>
      </c>
      <c r="V10" s="317">
        <v>1</v>
      </c>
      <c r="W10" s="318" t="str">
        <f t="shared" si="4"/>
        <v>+I13+S81+E1+Z1+M1+F1+</v>
      </c>
      <c r="X10" s="306" t="s">
        <v>741</v>
      </c>
      <c r="Y10" s="175" t="s">
        <v>1789</v>
      </c>
      <c r="Z10" s="542"/>
      <c r="AA10" s="305" t="s">
        <v>18</v>
      </c>
      <c r="AB10" s="306" t="s">
        <v>18</v>
      </c>
      <c r="AC10" s="306" t="s">
        <v>226</v>
      </c>
      <c r="AD10" s="321" t="s">
        <v>226</v>
      </c>
    </row>
    <row r="11" spans="1:30" ht="12.75" x14ac:dyDescent="0.2">
      <c r="A11" s="452" t="s">
        <v>850</v>
      </c>
      <c r="B11" s="305" t="str">
        <f t="shared" si="0"/>
        <v>-</v>
      </c>
      <c r="C11" s="306" t="str">
        <f t="shared" si="1"/>
        <v>-</v>
      </c>
      <c r="D11" s="306" t="str">
        <f t="shared" si="2"/>
        <v>x</v>
      </c>
      <c r="E11" s="307" t="str">
        <f t="shared" si="3"/>
        <v>x</v>
      </c>
      <c r="F11" s="308" t="s">
        <v>756</v>
      </c>
      <c r="G11" s="309" t="s">
        <v>217</v>
      </c>
      <c r="H11" s="310" t="s">
        <v>725</v>
      </c>
      <c r="I11" s="311" t="s">
        <v>286</v>
      </c>
      <c r="J11" s="309" t="s">
        <v>220</v>
      </c>
      <c r="K11" s="305"/>
      <c r="L11" s="306"/>
      <c r="M11" s="306" t="s">
        <v>815</v>
      </c>
      <c r="N11" s="306" t="s">
        <v>214</v>
      </c>
      <c r="O11" s="306" t="s">
        <v>697</v>
      </c>
      <c r="P11" s="306" t="s">
        <v>402</v>
      </c>
      <c r="Q11" s="312">
        <v>9</v>
      </c>
      <c r="R11" s="313">
        <v>70</v>
      </c>
      <c r="S11" s="314">
        <v>1</v>
      </c>
      <c r="T11" s="315">
        <v>1</v>
      </c>
      <c r="U11" s="316">
        <v>1</v>
      </c>
      <c r="V11" s="317">
        <v>1</v>
      </c>
      <c r="W11" s="318" t="str">
        <f t="shared" si="4"/>
        <v>+I9+S70+E1+Z1+M1+F1+</v>
      </c>
      <c r="X11" s="306" t="s">
        <v>741</v>
      </c>
      <c r="Y11" s="175" t="s">
        <v>1789</v>
      </c>
      <c r="Z11" s="542"/>
      <c r="AA11" s="305" t="s">
        <v>18</v>
      </c>
      <c r="AB11" s="306" t="s">
        <v>18</v>
      </c>
      <c r="AC11" s="306" t="s">
        <v>226</v>
      </c>
      <c r="AD11" s="321" t="s">
        <v>226</v>
      </c>
    </row>
    <row r="12" spans="1:30" ht="12.75" x14ac:dyDescent="0.2">
      <c r="A12" s="452" t="s">
        <v>850</v>
      </c>
      <c r="B12" s="305" t="str">
        <f>IF(AA12="-","-","x")</f>
        <v>-</v>
      </c>
      <c r="C12" s="306" t="str">
        <f>IF(AB12="-","-","x")</f>
        <v>-</v>
      </c>
      <c r="D12" s="306" t="str">
        <f>IF(AC12="-","-","x")</f>
        <v>x</v>
      </c>
      <c r="E12" s="307" t="str">
        <f>IF(AD12="-","-","x")</f>
        <v>x</v>
      </c>
      <c r="F12" s="308" t="s">
        <v>835</v>
      </c>
      <c r="G12" s="309"/>
      <c r="H12" s="310" t="s">
        <v>725</v>
      </c>
      <c r="I12" s="311" t="s">
        <v>421</v>
      </c>
      <c r="J12" s="309" t="s">
        <v>301</v>
      </c>
      <c r="K12" s="305"/>
      <c r="L12" s="306"/>
      <c r="M12" s="306" t="s">
        <v>815</v>
      </c>
      <c r="N12" s="306" t="s">
        <v>214</v>
      </c>
      <c r="O12" s="306" t="s">
        <v>910</v>
      </c>
      <c r="P12" s="306" t="s">
        <v>422</v>
      </c>
      <c r="Q12" s="312">
        <v>7</v>
      </c>
      <c r="R12" s="313">
        <v>80</v>
      </c>
      <c r="S12" s="314">
        <v>1</v>
      </c>
      <c r="T12" s="315">
        <v>1</v>
      </c>
      <c r="U12" s="316">
        <v>1</v>
      </c>
      <c r="V12" s="317">
        <v>1</v>
      </c>
      <c r="W12" s="318" t="str">
        <f>IF(Q12&amp;R12&amp;S12&amp;T12&amp;U12&amp;V12="------","-","+")&amp;IF(Q12="-","","I"&amp;Q12&amp;"+")&amp;IF(R12="-","","S"&amp;R12&amp;"+")&amp;IF(S12="-","","E"&amp;S12&amp;"+")&amp;IF(T12="-","","Z"&amp;T12&amp;"+")&amp;IF(U12="-","","M"&amp;U12&amp;"+")&amp;IF(V12="-","","F"&amp;V12&amp;"+")</f>
        <v>+I7+S80+E1+Z1+M1+F1+</v>
      </c>
      <c r="X12" s="306" t="s">
        <v>741</v>
      </c>
      <c r="Y12" s="175" t="s">
        <v>18</v>
      </c>
      <c r="Z12" s="320" t="s">
        <v>18</v>
      </c>
      <c r="AA12" s="305" t="s">
        <v>18</v>
      </c>
      <c r="AB12" s="306" t="s">
        <v>18</v>
      </c>
      <c r="AC12" s="306" t="s">
        <v>226</v>
      </c>
      <c r="AD12" s="321" t="s">
        <v>226</v>
      </c>
    </row>
    <row r="13" spans="1:30" ht="12.75" x14ac:dyDescent="0.2">
      <c r="A13" s="452" t="s">
        <v>850</v>
      </c>
      <c r="B13" s="305" t="str">
        <f t="shared" si="0"/>
        <v>-</v>
      </c>
      <c r="C13" s="306" t="str">
        <f t="shared" si="1"/>
        <v>-</v>
      </c>
      <c r="D13" s="306" t="str">
        <f t="shared" si="2"/>
        <v>x</v>
      </c>
      <c r="E13" s="307" t="str">
        <f t="shared" si="3"/>
        <v>x</v>
      </c>
      <c r="F13" s="308" t="s">
        <v>905</v>
      </c>
      <c r="G13" s="309"/>
      <c r="H13" s="310" t="s">
        <v>725</v>
      </c>
      <c r="I13" s="311" t="s">
        <v>415</v>
      </c>
      <c r="J13" s="309" t="s">
        <v>902</v>
      </c>
      <c r="K13" s="305"/>
      <c r="L13" s="306"/>
      <c r="M13" s="306"/>
      <c r="N13" s="306" t="s">
        <v>419</v>
      </c>
      <c r="O13" s="306" t="s">
        <v>420</v>
      </c>
      <c r="P13" s="306" t="s">
        <v>990</v>
      </c>
      <c r="Q13" s="312">
        <v>14</v>
      </c>
      <c r="R13" s="313">
        <v>86</v>
      </c>
      <c r="S13" s="314">
        <v>1</v>
      </c>
      <c r="T13" s="315">
        <v>1</v>
      </c>
      <c r="U13" s="316">
        <v>4</v>
      </c>
      <c r="V13" s="317">
        <v>1</v>
      </c>
      <c r="W13" s="318" t="str">
        <f t="shared" si="4"/>
        <v>+I14+S86+E1+Z1+M4+F1+</v>
      </c>
      <c r="X13" s="306" t="s">
        <v>741</v>
      </c>
      <c r="Y13" s="175" t="s">
        <v>18</v>
      </c>
      <c r="Z13" s="320" t="s">
        <v>18</v>
      </c>
      <c r="AA13" s="305" t="s">
        <v>18</v>
      </c>
      <c r="AB13" s="306" t="s">
        <v>18</v>
      </c>
      <c r="AC13" s="306" t="s">
        <v>226</v>
      </c>
      <c r="AD13" s="321" t="s">
        <v>226</v>
      </c>
    </row>
    <row r="14" spans="1:30" ht="12.75" x14ac:dyDescent="0.2">
      <c r="A14" s="452" t="s">
        <v>850</v>
      </c>
      <c r="B14" s="305" t="str">
        <f t="shared" si="0"/>
        <v>-</v>
      </c>
      <c r="C14" s="306" t="str">
        <f t="shared" si="1"/>
        <v>-</v>
      </c>
      <c r="D14" s="306" t="str">
        <f t="shared" si="2"/>
        <v>x</v>
      </c>
      <c r="E14" s="307" t="str">
        <f t="shared" si="3"/>
        <v>x</v>
      </c>
      <c r="F14" s="308" t="s">
        <v>885</v>
      </c>
      <c r="G14" s="309" t="s">
        <v>882</v>
      </c>
      <c r="H14" s="310" t="s">
        <v>725</v>
      </c>
      <c r="I14" s="311" t="s">
        <v>425</v>
      </c>
      <c r="J14" s="309" t="s">
        <v>301</v>
      </c>
      <c r="K14" s="305"/>
      <c r="L14" s="306"/>
      <c r="M14" s="306"/>
      <c r="N14" s="306" t="s">
        <v>419</v>
      </c>
      <c r="O14" s="306" t="s">
        <v>420</v>
      </c>
      <c r="P14" s="306" t="s">
        <v>834</v>
      </c>
      <c r="Q14" s="312">
        <v>14</v>
      </c>
      <c r="R14" s="313">
        <v>86</v>
      </c>
      <c r="S14" s="314">
        <v>1</v>
      </c>
      <c r="T14" s="315">
        <v>1</v>
      </c>
      <c r="U14" s="316">
        <v>4</v>
      </c>
      <c r="V14" s="317">
        <v>1</v>
      </c>
      <c r="W14" s="318" t="str">
        <f t="shared" si="4"/>
        <v>+I14+S86+E1+Z1+M4+F1+</v>
      </c>
      <c r="X14" s="306" t="s">
        <v>741</v>
      </c>
      <c r="Y14" s="175" t="s">
        <v>18</v>
      </c>
      <c r="Z14" s="320" t="s">
        <v>18</v>
      </c>
      <c r="AA14" s="305" t="s">
        <v>18</v>
      </c>
      <c r="AB14" s="306" t="s">
        <v>18</v>
      </c>
      <c r="AC14" s="306" t="s">
        <v>226</v>
      </c>
      <c r="AD14" s="321" t="s">
        <v>226</v>
      </c>
    </row>
    <row r="15" spans="1:30" ht="12.75" x14ac:dyDescent="0.2">
      <c r="A15" s="452" t="s">
        <v>850</v>
      </c>
      <c r="B15" s="305" t="str">
        <f t="shared" si="0"/>
        <v>-</v>
      </c>
      <c r="C15" s="306" t="str">
        <f t="shared" si="1"/>
        <v>-</v>
      </c>
      <c r="D15" s="306" t="str">
        <f t="shared" si="2"/>
        <v>x</v>
      </c>
      <c r="E15" s="307" t="str">
        <f t="shared" si="3"/>
        <v>x</v>
      </c>
      <c r="F15" s="308" t="s">
        <v>821</v>
      </c>
      <c r="G15" s="309"/>
      <c r="H15" s="310" t="s">
        <v>725</v>
      </c>
      <c r="I15" s="311" t="s">
        <v>430</v>
      </c>
      <c r="J15" s="309" t="s">
        <v>301</v>
      </c>
      <c r="K15" s="305"/>
      <c r="L15" s="306"/>
      <c r="M15" s="306"/>
      <c r="N15" s="306" t="s">
        <v>678</v>
      </c>
      <c r="O15" s="306" t="s">
        <v>849</v>
      </c>
      <c r="P15" s="306" t="s">
        <v>431</v>
      </c>
      <c r="Q15" s="312">
        <v>14</v>
      </c>
      <c r="R15" s="313">
        <v>85</v>
      </c>
      <c r="S15" s="314">
        <v>1</v>
      </c>
      <c r="T15" s="315">
        <v>1</v>
      </c>
      <c r="U15" s="316">
        <v>4</v>
      </c>
      <c r="V15" s="317">
        <v>1</v>
      </c>
      <c r="W15" s="318" t="str">
        <f t="shared" si="4"/>
        <v>+I14+S85+E1+Z1+M4+F1+</v>
      </c>
      <c r="X15" s="306" t="s">
        <v>741</v>
      </c>
      <c r="Y15" s="175" t="s">
        <v>18</v>
      </c>
      <c r="Z15" s="320" t="s">
        <v>18</v>
      </c>
      <c r="AA15" s="305" t="s">
        <v>18</v>
      </c>
      <c r="AB15" s="306" t="s">
        <v>18</v>
      </c>
      <c r="AC15" s="306" t="s">
        <v>226</v>
      </c>
      <c r="AD15" s="321" t="s">
        <v>226</v>
      </c>
    </row>
    <row r="16" spans="1:30" ht="12.75" x14ac:dyDescent="0.2">
      <c r="A16" s="452" t="s">
        <v>850</v>
      </c>
      <c r="B16" s="305" t="str">
        <f t="shared" si="0"/>
        <v>-</v>
      </c>
      <c r="C16" s="306" t="str">
        <f t="shared" si="1"/>
        <v>-</v>
      </c>
      <c r="D16" s="306" t="str">
        <f t="shared" si="2"/>
        <v>x</v>
      </c>
      <c r="E16" s="307" t="str">
        <f t="shared" si="3"/>
        <v>x</v>
      </c>
      <c r="F16" s="308" t="s">
        <v>840</v>
      </c>
      <c r="G16" s="309"/>
      <c r="H16" s="310" t="s">
        <v>725</v>
      </c>
      <c r="I16" s="311" t="s">
        <v>426</v>
      </c>
      <c r="J16" s="309" t="s">
        <v>848</v>
      </c>
      <c r="K16" s="305"/>
      <c r="L16" s="306"/>
      <c r="M16" s="306"/>
      <c r="N16" s="306" t="s">
        <v>419</v>
      </c>
      <c r="O16" s="306" t="s">
        <v>420</v>
      </c>
      <c r="P16" s="306" t="s">
        <v>427</v>
      </c>
      <c r="Q16" s="312">
        <v>14</v>
      </c>
      <c r="R16" s="313">
        <v>86</v>
      </c>
      <c r="S16" s="314">
        <v>1</v>
      </c>
      <c r="T16" s="315">
        <v>1</v>
      </c>
      <c r="U16" s="316">
        <v>4</v>
      </c>
      <c r="V16" s="317">
        <v>1</v>
      </c>
      <c r="W16" s="318" t="str">
        <f t="shared" si="4"/>
        <v>+I14+S86+E1+Z1+M4+F1+</v>
      </c>
      <c r="X16" s="306" t="s">
        <v>741</v>
      </c>
      <c r="Y16" s="175" t="s">
        <v>18</v>
      </c>
      <c r="Z16" s="320" t="s">
        <v>18</v>
      </c>
      <c r="AA16" s="305" t="s">
        <v>18</v>
      </c>
      <c r="AB16" s="306" t="s">
        <v>18</v>
      </c>
      <c r="AC16" s="306" t="s">
        <v>226</v>
      </c>
      <c r="AD16" s="321" t="s">
        <v>226</v>
      </c>
    </row>
    <row r="17" spans="1:30" ht="12.75" x14ac:dyDescent="0.2">
      <c r="A17" s="452" t="s">
        <v>850</v>
      </c>
      <c r="B17" s="305" t="str">
        <f t="shared" si="0"/>
        <v>-</v>
      </c>
      <c r="C17" s="306" t="str">
        <f t="shared" si="1"/>
        <v>-</v>
      </c>
      <c r="D17" s="306" t="str">
        <f t="shared" si="2"/>
        <v>x</v>
      </c>
      <c r="E17" s="307" t="str">
        <f t="shared" si="3"/>
        <v>x</v>
      </c>
      <c r="F17" s="308" t="s">
        <v>842</v>
      </c>
      <c r="G17" s="309" t="s">
        <v>217</v>
      </c>
      <c r="H17" s="310" t="s">
        <v>725</v>
      </c>
      <c r="I17" s="311" t="s">
        <v>356</v>
      </c>
      <c r="J17" s="309" t="s">
        <v>843</v>
      </c>
      <c r="K17" s="305"/>
      <c r="L17" s="306"/>
      <c r="M17" s="306"/>
      <c r="N17" s="306" t="s">
        <v>419</v>
      </c>
      <c r="O17" s="306" t="s">
        <v>420</v>
      </c>
      <c r="P17" s="306" t="s">
        <v>858</v>
      </c>
      <c r="Q17" s="312">
        <v>10</v>
      </c>
      <c r="R17" s="313">
        <v>72</v>
      </c>
      <c r="S17" s="314">
        <v>1</v>
      </c>
      <c r="T17" s="315">
        <v>1</v>
      </c>
      <c r="U17" s="316">
        <v>4</v>
      </c>
      <c r="V17" s="317">
        <v>1</v>
      </c>
      <c r="W17" s="318" t="str">
        <f t="shared" si="4"/>
        <v>+I10+S72+E1+Z1+M4+F1+</v>
      </c>
      <c r="X17" s="306" t="s">
        <v>741</v>
      </c>
      <c r="Y17" s="175" t="s">
        <v>18</v>
      </c>
      <c r="Z17" s="320" t="s">
        <v>18</v>
      </c>
      <c r="AA17" s="305" t="s">
        <v>18</v>
      </c>
      <c r="AB17" s="306" t="s">
        <v>18</v>
      </c>
      <c r="AC17" s="306" t="s">
        <v>226</v>
      </c>
      <c r="AD17" s="321" t="s">
        <v>226</v>
      </c>
    </row>
    <row r="18" spans="1:30" ht="12.75" x14ac:dyDescent="0.2">
      <c r="A18" s="452" t="s">
        <v>850</v>
      </c>
      <c r="B18" s="305" t="str">
        <f t="shared" si="0"/>
        <v>-</v>
      </c>
      <c r="C18" s="306" t="str">
        <f t="shared" si="1"/>
        <v>-</v>
      </c>
      <c r="D18" s="306" t="str">
        <f t="shared" si="2"/>
        <v>x</v>
      </c>
      <c r="E18" s="307" t="str">
        <f t="shared" si="3"/>
        <v>x</v>
      </c>
      <c r="F18" s="308" t="s">
        <v>976</v>
      </c>
      <c r="G18" s="309"/>
      <c r="H18" s="310" t="s">
        <v>725</v>
      </c>
      <c r="I18" s="410" t="s">
        <v>860</v>
      </c>
      <c r="J18" s="392" t="s">
        <v>859</v>
      </c>
      <c r="K18" s="305"/>
      <c r="L18" s="306"/>
      <c r="M18" s="306"/>
      <c r="N18" s="306" t="s">
        <v>419</v>
      </c>
      <c r="O18" s="306" t="s">
        <v>420</v>
      </c>
      <c r="P18" s="306" t="s">
        <v>423</v>
      </c>
      <c r="Q18" s="312">
        <v>14</v>
      </c>
      <c r="R18" s="313">
        <v>82</v>
      </c>
      <c r="S18" s="314">
        <v>1</v>
      </c>
      <c r="T18" s="315">
        <v>1</v>
      </c>
      <c r="U18" s="316">
        <v>4</v>
      </c>
      <c r="V18" s="317">
        <v>1</v>
      </c>
      <c r="W18" s="318" t="str">
        <f t="shared" si="4"/>
        <v>+I14+S82+E1+Z1+M4+F1+</v>
      </c>
      <c r="X18" s="306" t="s">
        <v>741</v>
      </c>
      <c r="Y18" s="175" t="s">
        <v>18</v>
      </c>
      <c r="Z18" s="320" t="s">
        <v>18</v>
      </c>
      <c r="AA18" s="305" t="s">
        <v>18</v>
      </c>
      <c r="AB18" s="306" t="s">
        <v>18</v>
      </c>
      <c r="AC18" s="306" t="s">
        <v>226</v>
      </c>
      <c r="AD18" s="321" t="s">
        <v>226</v>
      </c>
    </row>
    <row r="19" spans="1:30" ht="12.75" x14ac:dyDescent="0.2">
      <c r="A19" s="452" t="s">
        <v>850</v>
      </c>
      <c r="B19" s="305" t="str">
        <f t="shared" si="0"/>
        <v>-</v>
      </c>
      <c r="C19" s="306" t="str">
        <f t="shared" si="1"/>
        <v>-</v>
      </c>
      <c r="D19" s="306" t="str">
        <f t="shared" si="2"/>
        <v>x</v>
      </c>
      <c r="E19" s="307" t="str">
        <f t="shared" si="3"/>
        <v>x</v>
      </c>
      <c r="F19" s="308" t="s">
        <v>836</v>
      </c>
      <c r="G19" s="309"/>
      <c r="H19" s="310" t="s">
        <v>725</v>
      </c>
      <c r="I19" s="311" t="s">
        <v>432</v>
      </c>
      <c r="J19" s="309" t="s">
        <v>856</v>
      </c>
      <c r="K19" s="305"/>
      <c r="L19" s="306"/>
      <c r="M19" s="306"/>
      <c r="N19" s="306" t="s">
        <v>419</v>
      </c>
      <c r="O19" s="306" t="s">
        <v>420</v>
      </c>
      <c r="P19" s="306" t="s">
        <v>433</v>
      </c>
      <c r="Q19" s="312">
        <v>14</v>
      </c>
      <c r="R19" s="313">
        <v>87</v>
      </c>
      <c r="S19" s="314">
        <v>1</v>
      </c>
      <c r="T19" s="315">
        <v>1</v>
      </c>
      <c r="U19" s="316">
        <v>4</v>
      </c>
      <c r="V19" s="317">
        <v>1</v>
      </c>
      <c r="W19" s="318" t="str">
        <f t="shared" si="4"/>
        <v>+I14+S87+E1+Z1+M4+F1+</v>
      </c>
      <c r="X19" s="306" t="s">
        <v>741</v>
      </c>
      <c r="Y19" s="175" t="s">
        <v>18</v>
      </c>
      <c r="Z19" s="320" t="s">
        <v>18</v>
      </c>
      <c r="AA19" s="305" t="s">
        <v>18</v>
      </c>
      <c r="AB19" s="306" t="s">
        <v>18</v>
      </c>
      <c r="AC19" s="306" t="s">
        <v>226</v>
      </c>
      <c r="AD19" s="321" t="s">
        <v>226</v>
      </c>
    </row>
    <row r="20" spans="1:30" ht="12.75" x14ac:dyDescent="0.2">
      <c r="A20" s="452" t="s">
        <v>850</v>
      </c>
      <c r="B20" s="305" t="str">
        <f t="shared" si="0"/>
        <v>-</v>
      </c>
      <c r="C20" s="306" t="str">
        <f t="shared" si="1"/>
        <v>-</v>
      </c>
      <c r="D20" s="306" t="str">
        <f t="shared" si="2"/>
        <v>x</v>
      </c>
      <c r="E20" s="307" t="str">
        <f t="shared" si="3"/>
        <v>x</v>
      </c>
      <c r="F20" s="308" t="s">
        <v>995</v>
      </c>
      <c r="G20" s="309"/>
      <c r="H20" s="310" t="s">
        <v>725</v>
      </c>
      <c r="I20" s="311" t="s">
        <v>432</v>
      </c>
      <c r="J20" s="309" t="s">
        <v>994</v>
      </c>
      <c r="K20" s="305"/>
      <c r="L20" s="306"/>
      <c r="M20" s="306"/>
      <c r="N20" s="306" t="s">
        <v>419</v>
      </c>
      <c r="O20" s="306" t="s">
        <v>420</v>
      </c>
      <c r="P20" s="306" t="s">
        <v>996</v>
      </c>
      <c r="Q20" s="312">
        <v>14</v>
      </c>
      <c r="R20" s="313">
        <v>87</v>
      </c>
      <c r="S20" s="314">
        <v>1</v>
      </c>
      <c r="T20" s="315">
        <v>1</v>
      </c>
      <c r="U20" s="316">
        <v>4</v>
      </c>
      <c r="V20" s="317">
        <v>1</v>
      </c>
      <c r="W20" s="318" t="str">
        <f t="shared" si="4"/>
        <v>+I14+S87+E1+Z1+M4+F1+</v>
      </c>
      <c r="X20" s="306" t="s">
        <v>741</v>
      </c>
      <c r="Y20" s="175" t="s">
        <v>18</v>
      </c>
      <c r="Z20" s="320" t="s">
        <v>18</v>
      </c>
      <c r="AA20" s="305" t="s">
        <v>18</v>
      </c>
      <c r="AB20" s="306" t="s">
        <v>18</v>
      </c>
      <c r="AC20" s="306" t="s">
        <v>226</v>
      </c>
      <c r="AD20" s="321" t="s">
        <v>226</v>
      </c>
    </row>
    <row r="21" spans="1:30" ht="12.75" x14ac:dyDescent="0.2">
      <c r="A21" s="452" t="s">
        <v>850</v>
      </c>
      <c r="B21" s="305" t="str">
        <f t="shared" si="0"/>
        <v>-</v>
      </c>
      <c r="C21" s="306" t="str">
        <f t="shared" si="1"/>
        <v>-</v>
      </c>
      <c r="D21" s="306" t="str">
        <f t="shared" si="2"/>
        <v>x</v>
      </c>
      <c r="E21" s="307" t="str">
        <f t="shared" si="3"/>
        <v>x</v>
      </c>
      <c r="F21" s="308" t="s">
        <v>439</v>
      </c>
      <c r="G21" s="309"/>
      <c r="H21" s="310" t="s">
        <v>725</v>
      </c>
      <c r="I21" s="311" t="s">
        <v>432</v>
      </c>
      <c r="J21" s="309" t="s">
        <v>993</v>
      </c>
      <c r="K21" s="305"/>
      <c r="L21" s="306"/>
      <c r="M21" s="306"/>
      <c r="N21" s="306" t="s">
        <v>419</v>
      </c>
      <c r="O21" s="306" t="s">
        <v>420</v>
      </c>
      <c r="P21" s="306" t="s">
        <v>440</v>
      </c>
      <c r="Q21" s="312">
        <v>14</v>
      </c>
      <c r="R21" s="313">
        <v>87</v>
      </c>
      <c r="S21" s="314">
        <v>1</v>
      </c>
      <c r="T21" s="315">
        <v>1</v>
      </c>
      <c r="U21" s="316">
        <v>4</v>
      </c>
      <c r="V21" s="317">
        <v>1</v>
      </c>
      <c r="W21" s="318" t="str">
        <f t="shared" si="4"/>
        <v>+I14+S87+E1+Z1+M4+F1+</v>
      </c>
      <c r="X21" s="306" t="s">
        <v>741</v>
      </c>
      <c r="Y21" s="175" t="s">
        <v>18</v>
      </c>
      <c r="Z21" s="320" t="s">
        <v>18</v>
      </c>
      <c r="AA21" s="305" t="s">
        <v>18</v>
      </c>
      <c r="AB21" s="306" t="s">
        <v>18</v>
      </c>
      <c r="AC21" s="306" t="s">
        <v>226</v>
      </c>
      <c r="AD21" s="321" t="s">
        <v>226</v>
      </c>
    </row>
    <row r="22" spans="1:30" ht="12.75" x14ac:dyDescent="0.2">
      <c r="A22" s="452" t="s">
        <v>850</v>
      </c>
      <c r="B22" s="305" t="str">
        <f t="shared" si="0"/>
        <v>-</v>
      </c>
      <c r="C22" s="306" t="str">
        <f t="shared" si="1"/>
        <v>x</v>
      </c>
      <c r="D22" s="306" t="str">
        <f t="shared" si="2"/>
        <v>x</v>
      </c>
      <c r="E22" s="307" t="str">
        <f t="shared" si="3"/>
        <v>x</v>
      </c>
      <c r="F22" s="308" t="s">
        <v>438</v>
      </c>
      <c r="G22" s="309"/>
      <c r="H22" s="310" t="s">
        <v>725</v>
      </c>
      <c r="I22" s="311" t="s">
        <v>406</v>
      </c>
      <c r="J22" s="309" t="s">
        <v>852</v>
      </c>
      <c r="K22" s="305"/>
      <c r="L22" s="306"/>
      <c r="M22" s="306"/>
      <c r="N22" s="306" t="s">
        <v>419</v>
      </c>
      <c r="O22" s="306" t="s">
        <v>420</v>
      </c>
      <c r="P22" s="306" t="s">
        <v>992</v>
      </c>
      <c r="Q22" s="312">
        <v>19</v>
      </c>
      <c r="R22" s="313">
        <v>79</v>
      </c>
      <c r="S22" s="314">
        <v>1</v>
      </c>
      <c r="T22" s="315">
        <v>1</v>
      </c>
      <c r="U22" s="316">
        <v>2</v>
      </c>
      <c r="V22" s="317">
        <v>1</v>
      </c>
      <c r="W22" s="318" t="str">
        <f t="shared" si="4"/>
        <v>+I19+S79+E1+Z1+M2+F1+</v>
      </c>
      <c r="X22" s="306" t="s">
        <v>741</v>
      </c>
      <c r="Y22" s="175" t="s">
        <v>18</v>
      </c>
      <c r="Z22" s="320" t="s">
        <v>18</v>
      </c>
      <c r="AA22" s="305" t="s">
        <v>18</v>
      </c>
      <c r="AB22" s="306" t="s">
        <v>225</v>
      </c>
      <c r="AC22" s="306" t="s">
        <v>226</v>
      </c>
      <c r="AD22" s="321" t="s">
        <v>226</v>
      </c>
    </row>
    <row r="23" spans="1:30" ht="12.75" customHeight="1" x14ac:dyDescent="0.2">
      <c r="A23" s="452" t="s">
        <v>850</v>
      </c>
      <c r="B23" s="305" t="str">
        <f t="shared" si="0"/>
        <v>-</v>
      </c>
      <c r="C23" s="306" t="str">
        <f t="shared" si="1"/>
        <v>x</v>
      </c>
      <c r="D23" s="306" t="str">
        <f t="shared" si="2"/>
        <v>x</v>
      </c>
      <c r="E23" s="307" t="str">
        <f t="shared" si="3"/>
        <v>x</v>
      </c>
      <c r="F23" s="308" t="s">
        <v>847</v>
      </c>
      <c r="G23" s="309" t="s">
        <v>897</v>
      </c>
      <c r="H23" s="310" t="s">
        <v>725</v>
      </c>
      <c r="I23" s="311" t="s">
        <v>406</v>
      </c>
      <c r="J23" s="309" t="s">
        <v>301</v>
      </c>
      <c r="K23" s="305"/>
      <c r="L23" s="306"/>
      <c r="M23" s="306"/>
      <c r="N23" s="306" t="s">
        <v>419</v>
      </c>
      <c r="O23" s="306" t="s">
        <v>420</v>
      </c>
      <c r="P23" s="306" t="s">
        <v>992</v>
      </c>
      <c r="Q23" s="312">
        <v>19</v>
      </c>
      <c r="R23" s="313">
        <v>79</v>
      </c>
      <c r="S23" s="314">
        <v>1</v>
      </c>
      <c r="T23" s="315">
        <v>1</v>
      </c>
      <c r="U23" s="316">
        <v>2</v>
      </c>
      <c r="V23" s="317">
        <v>1</v>
      </c>
      <c r="W23" s="318" t="str">
        <f t="shared" si="4"/>
        <v>+I19+S79+E1+Z1+M2+F1+</v>
      </c>
      <c r="X23" s="306" t="s">
        <v>741</v>
      </c>
      <c r="Y23" s="175" t="s">
        <v>18</v>
      </c>
      <c r="Z23" s="320" t="s">
        <v>18</v>
      </c>
      <c r="AA23" s="305" t="s">
        <v>18</v>
      </c>
      <c r="AB23" s="306" t="s">
        <v>225</v>
      </c>
      <c r="AC23" s="306" t="s">
        <v>226</v>
      </c>
      <c r="AD23" s="321" t="s">
        <v>226</v>
      </c>
    </row>
    <row r="24" spans="1:30" ht="12.75" x14ac:dyDescent="0.2">
      <c r="A24" s="452" t="s">
        <v>850</v>
      </c>
      <c r="B24" s="305" t="str">
        <f t="shared" si="0"/>
        <v>-</v>
      </c>
      <c r="C24" s="306" t="str">
        <f t="shared" si="1"/>
        <v>x</v>
      </c>
      <c r="D24" s="306" t="str">
        <f t="shared" si="2"/>
        <v>x</v>
      </c>
      <c r="E24" s="307" t="str">
        <f t="shared" si="3"/>
        <v>x</v>
      </c>
      <c r="F24" s="308" t="s">
        <v>846</v>
      </c>
      <c r="G24" s="309"/>
      <c r="H24" s="310" t="s">
        <v>725</v>
      </c>
      <c r="I24" s="311" t="s">
        <v>434</v>
      </c>
      <c r="J24" s="309" t="s">
        <v>853</v>
      </c>
      <c r="K24" s="305"/>
      <c r="L24" s="306"/>
      <c r="M24" s="306"/>
      <c r="N24" s="306" t="s">
        <v>419</v>
      </c>
      <c r="O24" s="306" t="s">
        <v>420</v>
      </c>
      <c r="P24" s="306" t="s">
        <v>986</v>
      </c>
      <c r="Q24" s="312">
        <v>14</v>
      </c>
      <c r="R24" s="313">
        <v>88</v>
      </c>
      <c r="S24" s="314">
        <v>1</v>
      </c>
      <c r="T24" s="315">
        <v>1</v>
      </c>
      <c r="U24" s="316">
        <v>4</v>
      </c>
      <c r="V24" s="317">
        <v>1</v>
      </c>
      <c r="W24" s="318" t="str">
        <f t="shared" si="4"/>
        <v>+I14+S88+E1+Z1+M4+F1+</v>
      </c>
      <c r="X24" s="306" t="s">
        <v>741</v>
      </c>
      <c r="Y24" s="175" t="s">
        <v>18</v>
      </c>
      <c r="Z24" s="320" t="s">
        <v>18</v>
      </c>
      <c r="AA24" s="305" t="s">
        <v>18</v>
      </c>
      <c r="AB24" s="306" t="s">
        <v>225</v>
      </c>
      <c r="AC24" s="306" t="s">
        <v>226</v>
      </c>
      <c r="AD24" s="321" t="s">
        <v>226</v>
      </c>
    </row>
    <row r="25" spans="1:30" ht="12.75" x14ac:dyDescent="0.2">
      <c r="A25" s="452" t="s">
        <v>850</v>
      </c>
      <c r="B25" s="305" t="str">
        <f t="shared" si="0"/>
        <v>-</v>
      </c>
      <c r="C25" s="306" t="str">
        <f t="shared" si="1"/>
        <v>x</v>
      </c>
      <c r="D25" s="306" t="str">
        <f t="shared" si="2"/>
        <v>x</v>
      </c>
      <c r="E25" s="307" t="str">
        <f t="shared" si="3"/>
        <v>x</v>
      </c>
      <c r="F25" s="308" t="s">
        <v>980</v>
      </c>
      <c r="G25" s="309"/>
      <c r="H25" s="310" t="s">
        <v>725</v>
      </c>
      <c r="I25" s="311" t="s">
        <v>437</v>
      </c>
      <c r="J25" s="309" t="s">
        <v>855</v>
      </c>
      <c r="K25" s="305"/>
      <c r="L25" s="306"/>
      <c r="M25" s="306"/>
      <c r="N25" s="306" t="s">
        <v>419</v>
      </c>
      <c r="O25" s="306" t="s">
        <v>420</v>
      </c>
      <c r="P25" s="306" t="s">
        <v>435</v>
      </c>
      <c r="Q25" s="312">
        <v>14</v>
      </c>
      <c r="R25" s="313">
        <v>89</v>
      </c>
      <c r="S25" s="314">
        <v>1</v>
      </c>
      <c r="T25" s="315">
        <v>1</v>
      </c>
      <c r="U25" s="316">
        <v>4</v>
      </c>
      <c r="V25" s="317">
        <v>1</v>
      </c>
      <c r="W25" s="318" t="str">
        <f t="shared" si="4"/>
        <v>+I14+S89+E1+Z1+M4+F1+</v>
      </c>
      <c r="X25" s="306" t="s">
        <v>741</v>
      </c>
      <c r="Y25" s="175" t="s">
        <v>18</v>
      </c>
      <c r="Z25" s="320" t="s">
        <v>18</v>
      </c>
      <c r="AA25" s="305" t="s">
        <v>18</v>
      </c>
      <c r="AB25" s="306" t="s">
        <v>225</v>
      </c>
      <c r="AC25" s="306" t="s">
        <v>226</v>
      </c>
      <c r="AD25" s="321" t="s">
        <v>226</v>
      </c>
    </row>
    <row r="26" spans="1:30" ht="13.5" thickBot="1" x14ac:dyDescent="0.25">
      <c r="A26" s="451" t="s">
        <v>850</v>
      </c>
      <c r="B26" s="372" t="str">
        <f t="shared" si="0"/>
        <v>-</v>
      </c>
      <c r="C26" s="373" t="str">
        <f t="shared" si="1"/>
        <v>-</v>
      </c>
      <c r="D26" s="373" t="str">
        <f t="shared" si="2"/>
        <v>x</v>
      </c>
      <c r="E26" s="374" t="str">
        <f t="shared" si="3"/>
        <v>x</v>
      </c>
      <c r="F26" s="375" t="s">
        <v>436</v>
      </c>
      <c r="G26" s="376" t="s">
        <v>217</v>
      </c>
      <c r="H26" s="389" t="s">
        <v>725</v>
      </c>
      <c r="I26" s="378" t="s">
        <v>437</v>
      </c>
      <c r="J26" s="390" t="s">
        <v>854</v>
      </c>
      <c r="K26" s="372"/>
      <c r="L26" s="373"/>
      <c r="M26" s="373" t="s">
        <v>811</v>
      </c>
      <c r="N26" s="373" t="s">
        <v>419</v>
      </c>
      <c r="O26" s="373" t="s">
        <v>420</v>
      </c>
      <c r="P26" s="373" t="s">
        <v>857</v>
      </c>
      <c r="Q26" s="379">
        <v>14</v>
      </c>
      <c r="R26" s="304">
        <v>88</v>
      </c>
      <c r="S26" s="380">
        <v>1</v>
      </c>
      <c r="T26" s="381">
        <v>1</v>
      </c>
      <c r="U26" s="382">
        <v>4</v>
      </c>
      <c r="V26" s="383">
        <v>1</v>
      </c>
      <c r="W26" s="384" t="str">
        <f t="shared" si="4"/>
        <v>+I14+S88+E1+Z1+M4+F1+</v>
      </c>
      <c r="X26" s="373" t="s">
        <v>741</v>
      </c>
      <c r="Y26" s="28" t="s">
        <v>18</v>
      </c>
      <c r="Z26" s="407" t="s">
        <v>18</v>
      </c>
      <c r="AA26" s="372" t="s">
        <v>18</v>
      </c>
      <c r="AB26" s="373" t="s">
        <v>18</v>
      </c>
      <c r="AC26" s="373" t="s">
        <v>226</v>
      </c>
      <c r="AD26" s="387" t="s">
        <v>226</v>
      </c>
    </row>
    <row r="27" spans="1:30" ht="12.75" x14ac:dyDescent="0.2">
      <c r="A27" s="391" t="s">
        <v>880</v>
      </c>
      <c r="B27" s="353" t="str">
        <f t="shared" si="0"/>
        <v>-</v>
      </c>
      <c r="C27" s="354" t="str">
        <f t="shared" si="1"/>
        <v>-</v>
      </c>
      <c r="D27" s="354" t="str">
        <f t="shared" si="2"/>
        <v>x</v>
      </c>
      <c r="E27" s="355" t="str">
        <f t="shared" si="3"/>
        <v>x</v>
      </c>
      <c r="F27" s="356" t="s">
        <v>837</v>
      </c>
      <c r="G27" s="357" t="s">
        <v>876</v>
      </c>
      <c r="H27" s="388" t="s">
        <v>725</v>
      </c>
      <c r="I27" s="359" t="s">
        <v>441</v>
      </c>
      <c r="J27" s="357" t="s">
        <v>819</v>
      </c>
      <c r="K27" s="353"/>
      <c r="L27" s="354"/>
      <c r="M27" s="354" t="s">
        <v>223</v>
      </c>
      <c r="N27" s="354" t="s">
        <v>214</v>
      </c>
      <c r="O27" s="354" t="s">
        <v>442</v>
      </c>
      <c r="P27" s="354" t="s">
        <v>886</v>
      </c>
      <c r="Q27" s="360">
        <v>16</v>
      </c>
      <c r="R27" s="361">
        <v>81</v>
      </c>
      <c r="S27" s="362">
        <v>1</v>
      </c>
      <c r="T27" s="363">
        <v>1</v>
      </c>
      <c r="U27" s="364">
        <v>1</v>
      </c>
      <c r="V27" s="365">
        <v>1</v>
      </c>
      <c r="W27" s="366" t="str">
        <f t="shared" si="4"/>
        <v>+I16+S81+E1+Z1+M1+F1+</v>
      </c>
      <c r="X27" s="354" t="s">
        <v>741</v>
      </c>
      <c r="Y27" s="112" t="s">
        <v>1791</v>
      </c>
      <c r="Z27" s="545"/>
      <c r="AA27" s="353" t="s">
        <v>18</v>
      </c>
      <c r="AB27" s="354" t="s">
        <v>18</v>
      </c>
      <c r="AC27" s="354" t="s">
        <v>226</v>
      </c>
      <c r="AD27" s="369" t="s">
        <v>226</v>
      </c>
    </row>
    <row r="28" spans="1:30" ht="12.75" x14ac:dyDescent="0.2">
      <c r="A28" s="452" t="s">
        <v>880</v>
      </c>
      <c r="B28" s="305" t="str">
        <f t="shared" si="0"/>
        <v>-</v>
      </c>
      <c r="C28" s="306" t="str">
        <f t="shared" si="1"/>
        <v>-</v>
      </c>
      <c r="D28" s="306" t="str">
        <f t="shared" si="2"/>
        <v>x</v>
      </c>
      <c r="E28" s="307" t="str">
        <f t="shared" si="3"/>
        <v>x</v>
      </c>
      <c r="F28" s="308" t="s">
        <v>838</v>
      </c>
      <c r="G28" s="309" t="s">
        <v>878</v>
      </c>
      <c r="H28" s="310" t="s">
        <v>725</v>
      </c>
      <c r="I28" s="311" t="s">
        <v>441</v>
      </c>
      <c r="J28" s="309" t="s">
        <v>819</v>
      </c>
      <c r="K28" s="305"/>
      <c r="L28" s="306"/>
      <c r="M28" s="306" t="s">
        <v>223</v>
      </c>
      <c r="N28" s="306" t="s">
        <v>214</v>
      </c>
      <c r="O28" s="306" t="s">
        <v>442</v>
      </c>
      <c r="P28" s="306" t="s">
        <v>888</v>
      </c>
      <c r="Q28" s="312">
        <v>16</v>
      </c>
      <c r="R28" s="313">
        <v>81</v>
      </c>
      <c r="S28" s="314">
        <v>1</v>
      </c>
      <c r="T28" s="315">
        <v>1</v>
      </c>
      <c r="U28" s="316">
        <v>1</v>
      </c>
      <c r="V28" s="317">
        <v>1</v>
      </c>
      <c r="W28" s="318" t="str">
        <f t="shared" si="4"/>
        <v>+I16+S81+E1+Z1+M1+F1+</v>
      </c>
      <c r="X28" s="306" t="s">
        <v>741</v>
      </c>
      <c r="Y28" s="175" t="s">
        <v>1791</v>
      </c>
      <c r="Z28" s="546"/>
      <c r="AA28" s="305" t="s">
        <v>18</v>
      </c>
      <c r="AB28" s="306" t="s">
        <v>18</v>
      </c>
      <c r="AC28" s="306" t="s">
        <v>226</v>
      </c>
      <c r="AD28" s="321" t="s">
        <v>226</v>
      </c>
    </row>
    <row r="29" spans="1:30" ht="12.75" x14ac:dyDescent="0.2">
      <c r="A29" s="452" t="s">
        <v>880</v>
      </c>
      <c r="B29" s="305" t="str">
        <f t="shared" si="0"/>
        <v>-</v>
      </c>
      <c r="C29" s="306" t="str">
        <f t="shared" si="1"/>
        <v>-</v>
      </c>
      <c r="D29" s="306" t="str">
        <f t="shared" si="2"/>
        <v>x</v>
      </c>
      <c r="E29" s="307" t="str">
        <f t="shared" si="3"/>
        <v>x</v>
      </c>
      <c r="F29" s="308" t="s">
        <v>839</v>
      </c>
      <c r="G29" s="309" t="s">
        <v>879</v>
      </c>
      <c r="H29" s="310" t="s">
        <v>725</v>
      </c>
      <c r="I29" s="311" t="s">
        <v>441</v>
      </c>
      <c r="J29" s="309" t="s">
        <v>819</v>
      </c>
      <c r="K29" s="305"/>
      <c r="L29" s="306"/>
      <c r="M29" s="306" t="s">
        <v>223</v>
      </c>
      <c r="N29" s="306" t="s">
        <v>214</v>
      </c>
      <c r="O29" s="306" t="s">
        <v>442</v>
      </c>
      <c r="P29" s="306" t="s">
        <v>445</v>
      </c>
      <c r="Q29" s="312">
        <v>7</v>
      </c>
      <c r="R29" s="313">
        <v>73</v>
      </c>
      <c r="S29" s="314">
        <v>1</v>
      </c>
      <c r="T29" s="315">
        <v>1</v>
      </c>
      <c r="U29" s="316">
        <v>4</v>
      </c>
      <c r="V29" s="317">
        <v>1</v>
      </c>
      <c r="W29" s="318" t="str">
        <f t="shared" si="4"/>
        <v>+I7+S73+E1+Z1+M4+F1+</v>
      </c>
      <c r="X29" s="306" t="s">
        <v>741</v>
      </c>
      <c r="Y29" s="175" t="s">
        <v>1791</v>
      </c>
      <c r="Z29" s="546"/>
      <c r="AA29" s="305" t="s">
        <v>18</v>
      </c>
      <c r="AB29" s="306" t="s">
        <v>18</v>
      </c>
      <c r="AC29" s="306" t="s">
        <v>226</v>
      </c>
      <c r="AD29" s="321" t="s">
        <v>226</v>
      </c>
    </row>
    <row r="30" spans="1:30" ht="13.5" thickBot="1" x14ac:dyDescent="0.25">
      <c r="A30" s="451" t="s">
        <v>880</v>
      </c>
      <c r="B30" s="372" t="str">
        <f t="shared" si="0"/>
        <v>-</v>
      </c>
      <c r="C30" s="373" t="str">
        <f t="shared" si="1"/>
        <v>-</v>
      </c>
      <c r="D30" s="373" t="str">
        <f t="shared" si="2"/>
        <v>x</v>
      </c>
      <c r="E30" s="374" t="str">
        <f t="shared" si="3"/>
        <v>x</v>
      </c>
      <c r="F30" s="375" t="s">
        <v>887</v>
      </c>
      <c r="G30" s="376" t="s">
        <v>877</v>
      </c>
      <c r="H30" s="389" t="s">
        <v>725</v>
      </c>
      <c r="I30" s="378" t="s">
        <v>444</v>
      </c>
      <c r="J30" s="376" t="s">
        <v>220</v>
      </c>
      <c r="K30" s="372"/>
      <c r="L30" s="373"/>
      <c r="M30" s="373" t="s">
        <v>223</v>
      </c>
      <c r="N30" s="373" t="s">
        <v>214</v>
      </c>
      <c r="O30" s="373" t="s">
        <v>881</v>
      </c>
      <c r="P30" s="373" t="s">
        <v>443</v>
      </c>
      <c r="Q30" s="379">
        <v>7</v>
      </c>
      <c r="R30" s="304">
        <v>73</v>
      </c>
      <c r="S30" s="380">
        <v>1</v>
      </c>
      <c r="T30" s="381">
        <v>1</v>
      </c>
      <c r="U30" s="382">
        <v>4</v>
      </c>
      <c r="V30" s="383">
        <v>1</v>
      </c>
      <c r="W30" s="384" t="str">
        <f t="shared" si="4"/>
        <v>+I7+S73+E1+Z1+M4+F1+</v>
      </c>
      <c r="X30" s="373" t="s">
        <v>741</v>
      </c>
      <c r="Y30" s="28" t="s">
        <v>18</v>
      </c>
      <c r="Z30" s="407" t="s">
        <v>18</v>
      </c>
      <c r="AA30" s="372" t="s">
        <v>18</v>
      </c>
      <c r="AB30" s="373" t="s">
        <v>18</v>
      </c>
      <c r="AC30" s="373" t="s">
        <v>226</v>
      </c>
      <c r="AD30" s="387" t="s">
        <v>226</v>
      </c>
    </row>
  </sheetData>
  <autoFilter ref="A3:AD30" xr:uid="{4D657DA5-B108-4ADF-82DD-6A46D4623424}"/>
  <mergeCells count="6">
    <mergeCell ref="AA2:AD2"/>
    <mergeCell ref="A2:G2"/>
    <mergeCell ref="H2:J2"/>
    <mergeCell ref="K2:P2"/>
    <mergeCell ref="Q2:W2"/>
    <mergeCell ref="X2:Z2"/>
  </mergeCells>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4D6D3-C1B3-4570-B2CE-EDE72A9F5590}">
  <sheetPr>
    <tabColor rgb="FF92D050"/>
  </sheetPr>
  <dimension ref="A1:AD35"/>
  <sheetViews>
    <sheetView zoomScale="85" zoomScaleNormal="85" workbookViewId="0">
      <pane xSplit="7" ySplit="3" topLeftCell="H4" activePane="bottomRight" state="frozen"/>
      <selection pane="topRight" activeCell="I1" sqref="I1"/>
      <selection pane="bottomLeft" activeCell="A3" sqref="A3"/>
      <selection pane="bottomRight"/>
    </sheetView>
  </sheetViews>
  <sheetFormatPr defaultColWidth="8.85546875" defaultRowHeight="15" x14ac:dyDescent="0.2"/>
  <cols>
    <col min="1" max="1" width="30.7109375" style="325" customWidth="1"/>
    <col min="2" max="5" width="5.7109375" style="322" customWidth="1"/>
    <col min="6" max="6" width="25.7109375" style="322" customWidth="1"/>
    <col min="7" max="7" width="25.7109375" style="326" customWidth="1"/>
    <col min="8" max="8" width="26.28515625" style="322" customWidth="1"/>
    <col min="9" max="9" width="20.7109375" style="322" customWidth="1"/>
    <col min="10" max="10" width="20.7109375" style="327" customWidth="1"/>
    <col min="11" max="16" width="5.7109375" style="328" customWidth="1"/>
    <col min="17" max="22" width="5.7109375" style="329" customWidth="1"/>
    <col min="23" max="23" width="20.7109375" style="329" customWidth="1"/>
    <col min="24" max="24" width="20.7109375" style="328" customWidth="1"/>
    <col min="25" max="26" width="10.7109375" style="522" customWidth="1"/>
    <col min="27" max="30" width="5.7109375" style="329" customWidth="1"/>
    <col min="31" max="16384" width="8.85546875" style="322"/>
  </cols>
  <sheetData>
    <row r="1" spans="1:30" ht="13.5" thickBot="1" x14ac:dyDescent="0.25">
      <c r="A1" s="330" t="s">
        <v>446</v>
      </c>
      <c r="B1" s="330"/>
      <c r="C1" s="330"/>
      <c r="D1" s="330"/>
      <c r="E1" s="331"/>
      <c r="F1" s="331"/>
      <c r="G1" s="331"/>
      <c r="H1" s="331"/>
      <c r="I1" s="331"/>
      <c r="J1" s="331"/>
      <c r="K1" s="332"/>
      <c r="L1" s="332"/>
      <c r="M1" s="332"/>
      <c r="N1" s="333"/>
      <c r="O1" s="333"/>
      <c r="P1" s="333"/>
      <c r="Q1" s="334"/>
      <c r="R1" s="334"/>
      <c r="S1" s="334"/>
      <c r="T1" s="334"/>
      <c r="U1" s="331"/>
      <c r="V1" s="331"/>
      <c r="W1" s="334"/>
      <c r="X1" s="333"/>
      <c r="Y1" s="135"/>
      <c r="Z1" s="135"/>
      <c r="AA1" s="334"/>
      <c r="AB1" s="334"/>
      <c r="AC1" s="334"/>
      <c r="AD1" s="334"/>
    </row>
    <row r="2" spans="1:30" s="323" customFormat="1" ht="15" customHeight="1" x14ac:dyDescent="0.2">
      <c r="A2" s="646" t="s">
        <v>200</v>
      </c>
      <c r="B2" s="646"/>
      <c r="C2" s="646"/>
      <c r="D2" s="646"/>
      <c r="E2" s="646"/>
      <c r="F2" s="646"/>
      <c r="G2" s="646"/>
      <c r="H2" s="648" t="s">
        <v>201</v>
      </c>
      <c r="I2" s="648"/>
      <c r="J2" s="648"/>
      <c r="K2" s="651" t="s">
        <v>202</v>
      </c>
      <c r="L2" s="651"/>
      <c r="M2" s="651"/>
      <c r="N2" s="651"/>
      <c r="O2" s="651"/>
      <c r="P2" s="651"/>
      <c r="Q2" s="654" t="s">
        <v>1310</v>
      </c>
      <c r="R2" s="654"/>
      <c r="S2" s="654"/>
      <c r="T2" s="654"/>
      <c r="U2" s="654"/>
      <c r="V2" s="654"/>
      <c r="W2" s="654"/>
      <c r="X2" s="655" t="s">
        <v>553</v>
      </c>
      <c r="Y2" s="655"/>
      <c r="Z2" s="655"/>
      <c r="AA2" s="644" t="s">
        <v>165</v>
      </c>
      <c r="AB2" s="644"/>
      <c r="AC2" s="644"/>
      <c r="AD2" s="644"/>
    </row>
    <row r="3" spans="1:30" s="323" customFormat="1" ht="24.95" customHeight="1" thickBot="1" x14ac:dyDescent="0.25">
      <c r="A3" s="335" t="s">
        <v>203</v>
      </c>
      <c r="B3" s="336" t="s">
        <v>1384</v>
      </c>
      <c r="C3" s="337" t="s">
        <v>562</v>
      </c>
      <c r="D3" s="337" t="s">
        <v>10</v>
      </c>
      <c r="E3" s="338" t="s">
        <v>11</v>
      </c>
      <c r="F3" s="337" t="s">
        <v>204</v>
      </c>
      <c r="G3" s="339" t="s">
        <v>205</v>
      </c>
      <c r="H3" s="340" t="s">
        <v>727</v>
      </c>
      <c r="I3" s="340" t="s">
        <v>206</v>
      </c>
      <c r="J3" s="340" t="s">
        <v>207</v>
      </c>
      <c r="K3" s="341" t="s">
        <v>556</v>
      </c>
      <c r="L3" s="341" t="s">
        <v>557</v>
      </c>
      <c r="M3" s="341" t="s">
        <v>558</v>
      </c>
      <c r="N3" s="341" t="s">
        <v>559</v>
      </c>
      <c r="O3" s="341" t="s">
        <v>560</v>
      </c>
      <c r="P3" s="341" t="s">
        <v>561</v>
      </c>
      <c r="Q3" s="342" t="s">
        <v>208</v>
      </c>
      <c r="R3" s="343" t="s">
        <v>209</v>
      </c>
      <c r="S3" s="344" t="s">
        <v>210</v>
      </c>
      <c r="T3" s="345" t="s">
        <v>211</v>
      </c>
      <c r="U3" s="346" t="s">
        <v>212</v>
      </c>
      <c r="V3" s="347" t="s">
        <v>213</v>
      </c>
      <c r="W3" s="348" t="s">
        <v>215</v>
      </c>
      <c r="X3" s="349" t="s">
        <v>554</v>
      </c>
      <c r="Y3" s="109" t="s">
        <v>1783</v>
      </c>
      <c r="Z3" s="109" t="s">
        <v>555</v>
      </c>
      <c r="AA3" s="350" t="s">
        <v>1384</v>
      </c>
      <c r="AB3" s="350" t="s">
        <v>562</v>
      </c>
      <c r="AC3" s="350" t="s">
        <v>10</v>
      </c>
      <c r="AD3" s="351" t="s">
        <v>11</v>
      </c>
    </row>
    <row r="4" spans="1:30" ht="13.9" customHeight="1" x14ac:dyDescent="0.2">
      <c r="A4" s="352" t="s">
        <v>573</v>
      </c>
      <c r="B4" s="353" t="str">
        <f t="shared" ref="B4:B35" si="0">IF(AA4="-","-","x")</f>
        <v>x</v>
      </c>
      <c r="C4" s="354" t="str">
        <f t="shared" ref="C4:C35" si="1">IF(AB4="-","-","x")</f>
        <v>x</v>
      </c>
      <c r="D4" s="354" t="str">
        <f t="shared" ref="D4:D35" si="2">IF(AC4="-","-","x")</f>
        <v>x</v>
      </c>
      <c r="E4" s="355" t="str">
        <f t="shared" ref="E4:E35" si="3">IF(AD4="-","-","x")</f>
        <v>x</v>
      </c>
      <c r="F4" s="356" t="s">
        <v>571</v>
      </c>
      <c r="G4" s="357"/>
      <c r="H4" s="358" t="s">
        <v>723</v>
      </c>
      <c r="I4" s="359" t="s">
        <v>572</v>
      </c>
      <c r="J4" s="357" t="s">
        <v>18</v>
      </c>
      <c r="K4" s="353" t="s">
        <v>18</v>
      </c>
      <c r="L4" s="354" t="s">
        <v>18</v>
      </c>
      <c r="M4" s="354" t="s">
        <v>18</v>
      </c>
      <c r="N4" s="354" t="s">
        <v>18</v>
      </c>
      <c r="O4" s="354" t="s">
        <v>18</v>
      </c>
      <c r="P4" s="354" t="s">
        <v>18</v>
      </c>
      <c r="Q4" s="360" t="s">
        <v>18</v>
      </c>
      <c r="R4" s="361" t="s">
        <v>18</v>
      </c>
      <c r="S4" s="362" t="s">
        <v>18</v>
      </c>
      <c r="T4" s="363" t="s">
        <v>18</v>
      </c>
      <c r="U4" s="364" t="s">
        <v>18</v>
      </c>
      <c r="V4" s="365" t="s">
        <v>18</v>
      </c>
      <c r="W4" s="366" t="str">
        <f t="shared" ref="W4:W35" si="4">IF(Q4&amp;R4&amp;S4&amp;T4&amp;U4&amp;V4="------","-","+")&amp;IF(Q4="-","","I"&amp;Q4&amp;"+")&amp;IF(R4="-","","S"&amp;R4&amp;"+")&amp;IF(S4="-","","E"&amp;S4&amp;"+")&amp;IF(T4="-","","Z"&amp;T4&amp;"+")&amp;IF(U4="-","","M"&amp;U4&amp;"+")&amp;IF(V4="-","","F"&amp;V4&amp;"+")</f>
        <v>-</v>
      </c>
      <c r="X4" s="367" t="s">
        <v>602</v>
      </c>
      <c r="Y4" s="112" t="s">
        <v>18</v>
      </c>
      <c r="Z4" s="112" t="s">
        <v>18</v>
      </c>
      <c r="AA4" s="353" t="s">
        <v>724</v>
      </c>
      <c r="AB4" s="354" t="s">
        <v>724</v>
      </c>
      <c r="AC4" s="354" t="s">
        <v>724</v>
      </c>
      <c r="AD4" s="369" t="s">
        <v>724</v>
      </c>
    </row>
    <row r="5" spans="1:30" ht="13.9" customHeight="1" x14ac:dyDescent="0.2">
      <c r="A5" s="449" t="s">
        <v>573</v>
      </c>
      <c r="B5" s="305" t="str">
        <f t="shared" si="0"/>
        <v>x</v>
      </c>
      <c r="C5" s="306" t="str">
        <f t="shared" si="1"/>
        <v>x</v>
      </c>
      <c r="D5" s="306" t="str">
        <f t="shared" si="2"/>
        <v>x</v>
      </c>
      <c r="E5" s="307" t="str">
        <f t="shared" si="3"/>
        <v>x</v>
      </c>
      <c r="F5" s="308" t="s">
        <v>1020</v>
      </c>
      <c r="G5" s="309" t="s">
        <v>1672</v>
      </c>
      <c r="H5" s="370" t="s">
        <v>570</v>
      </c>
      <c r="I5" s="311" t="s">
        <v>219</v>
      </c>
      <c r="J5" s="309" t="s">
        <v>18</v>
      </c>
      <c r="K5" s="305" t="s">
        <v>18</v>
      </c>
      <c r="L5" s="306" t="s">
        <v>18</v>
      </c>
      <c r="M5" s="306" t="s">
        <v>18</v>
      </c>
      <c r="N5" s="306" t="s">
        <v>18</v>
      </c>
      <c r="O5" s="306" t="s">
        <v>18</v>
      </c>
      <c r="P5" s="306" t="s">
        <v>18</v>
      </c>
      <c r="Q5" s="312" t="s">
        <v>18</v>
      </c>
      <c r="R5" s="313" t="s">
        <v>18</v>
      </c>
      <c r="S5" s="314" t="s">
        <v>18</v>
      </c>
      <c r="T5" s="315" t="s">
        <v>18</v>
      </c>
      <c r="U5" s="316" t="s">
        <v>18</v>
      </c>
      <c r="V5" s="317" t="s">
        <v>18</v>
      </c>
      <c r="W5" s="318" t="str">
        <f t="shared" si="4"/>
        <v>-</v>
      </c>
      <c r="X5" s="371" t="s">
        <v>602</v>
      </c>
      <c r="Y5" s="175" t="s">
        <v>18</v>
      </c>
      <c r="Z5" s="175" t="s">
        <v>18</v>
      </c>
      <c r="AA5" s="305" t="s">
        <v>724</v>
      </c>
      <c r="AB5" s="306" t="s">
        <v>724</v>
      </c>
      <c r="AC5" s="306" t="s">
        <v>724</v>
      </c>
      <c r="AD5" s="321" t="s">
        <v>724</v>
      </c>
    </row>
    <row r="6" spans="1:30" ht="13.9" customHeight="1" x14ac:dyDescent="0.2">
      <c r="A6" s="450" t="s">
        <v>573</v>
      </c>
      <c r="B6" s="305" t="str">
        <f t="shared" si="0"/>
        <v>x</v>
      </c>
      <c r="C6" s="306" t="str">
        <f t="shared" si="1"/>
        <v>x</v>
      </c>
      <c r="D6" s="306" t="str">
        <f t="shared" si="2"/>
        <v>x</v>
      </c>
      <c r="E6" s="307" t="str">
        <f t="shared" si="3"/>
        <v>x</v>
      </c>
      <c r="F6" s="308" t="s">
        <v>227</v>
      </c>
      <c r="G6" s="309" t="s">
        <v>1673</v>
      </c>
      <c r="H6" s="370" t="s">
        <v>570</v>
      </c>
      <c r="I6" s="311" t="s">
        <v>228</v>
      </c>
      <c r="J6" s="309" t="s">
        <v>18</v>
      </c>
      <c r="K6" s="305"/>
      <c r="L6" s="306"/>
      <c r="M6" s="306" t="s">
        <v>223</v>
      </c>
      <c r="N6" s="306" t="s">
        <v>221</v>
      </c>
      <c r="O6" s="306" t="s">
        <v>222</v>
      </c>
      <c r="P6" s="306" t="s">
        <v>223</v>
      </c>
      <c r="Q6" s="312" t="s">
        <v>18</v>
      </c>
      <c r="R6" s="313" t="s">
        <v>18</v>
      </c>
      <c r="S6" s="314" t="s">
        <v>18</v>
      </c>
      <c r="T6" s="315" t="s">
        <v>18</v>
      </c>
      <c r="U6" s="316" t="s">
        <v>18</v>
      </c>
      <c r="V6" s="317" t="s">
        <v>18</v>
      </c>
      <c r="W6" s="318" t="str">
        <f t="shared" si="4"/>
        <v>-</v>
      </c>
      <c r="X6" s="371" t="s">
        <v>602</v>
      </c>
      <c r="Y6" s="175" t="s">
        <v>18</v>
      </c>
      <c r="Z6" s="175" t="s">
        <v>18</v>
      </c>
      <c r="AA6" s="305" t="s">
        <v>724</v>
      </c>
      <c r="AB6" s="306" t="s">
        <v>724</v>
      </c>
      <c r="AC6" s="306" t="s">
        <v>724</v>
      </c>
      <c r="AD6" s="321" t="s">
        <v>724</v>
      </c>
    </row>
    <row r="7" spans="1:30" ht="13.9" customHeight="1" thickBot="1" x14ac:dyDescent="0.25">
      <c r="A7" s="451" t="s">
        <v>573</v>
      </c>
      <c r="B7" s="372" t="str">
        <f t="shared" si="0"/>
        <v>x</v>
      </c>
      <c r="C7" s="373" t="str">
        <f t="shared" si="1"/>
        <v>x</v>
      </c>
      <c r="D7" s="373" t="str">
        <f t="shared" si="2"/>
        <v>x</v>
      </c>
      <c r="E7" s="374" t="str">
        <f t="shared" si="3"/>
        <v>x</v>
      </c>
      <c r="F7" s="375" t="s">
        <v>229</v>
      </c>
      <c r="G7" s="376"/>
      <c r="H7" s="377" t="s">
        <v>570</v>
      </c>
      <c r="I7" s="378" t="s">
        <v>230</v>
      </c>
      <c r="J7" s="376" t="s">
        <v>18</v>
      </c>
      <c r="K7" s="372"/>
      <c r="L7" s="373"/>
      <c r="M7" s="373" t="s">
        <v>223</v>
      </c>
      <c r="N7" s="373" t="s">
        <v>221</v>
      </c>
      <c r="O7" s="373" t="s">
        <v>222</v>
      </c>
      <c r="P7" s="373" t="s">
        <v>223</v>
      </c>
      <c r="Q7" s="379" t="s">
        <v>18</v>
      </c>
      <c r="R7" s="304" t="s">
        <v>18</v>
      </c>
      <c r="S7" s="380" t="s">
        <v>18</v>
      </c>
      <c r="T7" s="381" t="s">
        <v>18</v>
      </c>
      <c r="U7" s="382" t="s">
        <v>18</v>
      </c>
      <c r="V7" s="383" t="s">
        <v>18</v>
      </c>
      <c r="W7" s="384" t="str">
        <f t="shared" si="4"/>
        <v>-</v>
      </c>
      <c r="X7" s="385" t="s">
        <v>602</v>
      </c>
      <c r="Y7" s="28" t="s">
        <v>18</v>
      </c>
      <c r="Z7" s="28" t="s">
        <v>18</v>
      </c>
      <c r="AA7" s="372" t="s">
        <v>724</v>
      </c>
      <c r="AB7" s="373" t="s">
        <v>724</v>
      </c>
      <c r="AC7" s="373" t="s">
        <v>724</v>
      </c>
      <c r="AD7" s="387" t="s">
        <v>724</v>
      </c>
    </row>
    <row r="8" spans="1:30" ht="13.9" customHeight="1" thickBot="1" x14ac:dyDescent="0.25">
      <c r="A8" s="455" t="s">
        <v>218</v>
      </c>
      <c r="B8" s="456" t="str">
        <f t="shared" si="0"/>
        <v>-</v>
      </c>
      <c r="C8" s="457" t="str">
        <f t="shared" si="1"/>
        <v>x</v>
      </c>
      <c r="D8" s="457" t="str">
        <f t="shared" si="2"/>
        <v>x</v>
      </c>
      <c r="E8" s="458" t="str">
        <f t="shared" si="3"/>
        <v>x</v>
      </c>
      <c r="F8" s="459" t="s">
        <v>1058</v>
      </c>
      <c r="G8" s="460" t="s">
        <v>1057</v>
      </c>
      <c r="H8" s="461" t="s">
        <v>725</v>
      </c>
      <c r="I8" s="462" t="s">
        <v>233</v>
      </c>
      <c r="J8" s="463" t="s">
        <v>824</v>
      </c>
      <c r="K8" s="456"/>
      <c r="L8" s="457"/>
      <c r="M8" s="457" t="s">
        <v>822</v>
      </c>
      <c r="N8" s="457" t="s">
        <v>221</v>
      </c>
      <c r="O8" s="457" t="s">
        <v>222</v>
      </c>
      <c r="P8" s="457" t="s">
        <v>223</v>
      </c>
      <c r="Q8" s="464">
        <v>6</v>
      </c>
      <c r="R8" s="465">
        <v>5</v>
      </c>
      <c r="S8" s="466">
        <v>1</v>
      </c>
      <c r="T8" s="467">
        <v>1</v>
      </c>
      <c r="U8" s="468" t="s">
        <v>18</v>
      </c>
      <c r="V8" s="469">
        <v>1</v>
      </c>
      <c r="W8" s="470" t="str">
        <f t="shared" si="4"/>
        <v>+I6+S5+E1+Z1+F1+</v>
      </c>
      <c r="X8" s="457" t="s">
        <v>741</v>
      </c>
      <c r="Y8" s="521" t="s">
        <v>18</v>
      </c>
      <c r="Z8" s="521" t="s">
        <v>18</v>
      </c>
      <c r="AA8" s="456" t="s">
        <v>18</v>
      </c>
      <c r="AB8" s="457" t="s">
        <v>225</v>
      </c>
      <c r="AC8" s="457" t="s">
        <v>226</v>
      </c>
      <c r="AD8" s="472" t="s">
        <v>226</v>
      </c>
    </row>
    <row r="9" spans="1:30" ht="12.75" x14ac:dyDescent="0.2">
      <c r="A9" s="391" t="s">
        <v>851</v>
      </c>
      <c r="B9" s="353" t="str">
        <f t="shared" si="0"/>
        <v>-</v>
      </c>
      <c r="C9" s="354" t="str">
        <f t="shared" si="1"/>
        <v>-</v>
      </c>
      <c r="D9" s="354" t="str">
        <f t="shared" si="2"/>
        <v>x</v>
      </c>
      <c r="E9" s="355" t="str">
        <f t="shared" si="3"/>
        <v>x</v>
      </c>
      <c r="F9" s="356" t="s">
        <v>787</v>
      </c>
      <c r="G9" s="357"/>
      <c r="H9" s="388" t="s">
        <v>725</v>
      </c>
      <c r="I9" s="359" t="s">
        <v>441</v>
      </c>
      <c r="J9" s="357" t="s">
        <v>820</v>
      </c>
      <c r="K9" s="353"/>
      <c r="L9" s="354"/>
      <c r="M9" s="354" t="s">
        <v>815</v>
      </c>
      <c r="N9" s="354" t="s">
        <v>212</v>
      </c>
      <c r="O9" s="354" t="s">
        <v>429</v>
      </c>
      <c r="P9" s="354" t="s">
        <v>861</v>
      </c>
      <c r="Q9" s="360">
        <v>11</v>
      </c>
      <c r="R9" s="361">
        <v>81</v>
      </c>
      <c r="S9" s="362">
        <v>1</v>
      </c>
      <c r="T9" s="363">
        <v>1</v>
      </c>
      <c r="U9" s="364">
        <v>1</v>
      </c>
      <c r="V9" s="365">
        <v>1</v>
      </c>
      <c r="W9" s="366" t="str">
        <f t="shared" si="4"/>
        <v>+I11+S81+E1+Z1+M1+F1+</v>
      </c>
      <c r="X9" s="354" t="s">
        <v>741</v>
      </c>
      <c r="Y9" s="112" t="s">
        <v>1790</v>
      </c>
      <c r="Z9" s="543"/>
      <c r="AA9" s="353" t="s">
        <v>18</v>
      </c>
      <c r="AB9" s="354" t="s">
        <v>18</v>
      </c>
      <c r="AC9" s="354" t="s">
        <v>226</v>
      </c>
      <c r="AD9" s="369" t="s">
        <v>226</v>
      </c>
    </row>
    <row r="10" spans="1:30" ht="12.75" x14ac:dyDescent="0.2">
      <c r="A10" s="452" t="s">
        <v>851</v>
      </c>
      <c r="B10" s="305" t="str">
        <f t="shared" si="0"/>
        <v>-</v>
      </c>
      <c r="C10" s="306" t="str">
        <f t="shared" si="1"/>
        <v>-</v>
      </c>
      <c r="D10" s="306" t="str">
        <f t="shared" si="2"/>
        <v>x</v>
      </c>
      <c r="E10" s="307" t="str">
        <f t="shared" si="3"/>
        <v>x</v>
      </c>
      <c r="F10" s="308" t="s">
        <v>788</v>
      </c>
      <c r="G10" s="309"/>
      <c r="H10" s="310" t="s">
        <v>725</v>
      </c>
      <c r="I10" s="311" t="s">
        <v>441</v>
      </c>
      <c r="J10" s="392" t="s">
        <v>789</v>
      </c>
      <c r="K10" s="305"/>
      <c r="L10" s="306"/>
      <c r="M10" s="306" t="s">
        <v>815</v>
      </c>
      <c r="N10" s="306" t="s">
        <v>212</v>
      </c>
      <c r="O10" s="306" t="s">
        <v>429</v>
      </c>
      <c r="P10" s="306" t="s">
        <v>862</v>
      </c>
      <c r="Q10" s="312">
        <v>11</v>
      </c>
      <c r="R10" s="313">
        <v>81</v>
      </c>
      <c r="S10" s="314">
        <v>1</v>
      </c>
      <c r="T10" s="315">
        <v>1</v>
      </c>
      <c r="U10" s="316">
        <v>1</v>
      </c>
      <c r="V10" s="317">
        <v>1</v>
      </c>
      <c r="W10" s="318" t="str">
        <f t="shared" si="4"/>
        <v>+I11+S81+E1+Z1+M1+F1+</v>
      </c>
      <c r="X10" s="306" t="s">
        <v>741</v>
      </c>
      <c r="Y10" s="175" t="s">
        <v>1790</v>
      </c>
      <c r="Z10" s="544"/>
      <c r="AA10" s="305" t="s">
        <v>18</v>
      </c>
      <c r="AB10" s="306" t="s">
        <v>18</v>
      </c>
      <c r="AC10" s="306" t="s">
        <v>226</v>
      </c>
      <c r="AD10" s="321" t="s">
        <v>226</v>
      </c>
    </row>
    <row r="11" spans="1:30" ht="12.75" x14ac:dyDescent="0.2">
      <c r="A11" s="452" t="s">
        <v>851</v>
      </c>
      <c r="B11" s="305" t="str">
        <f t="shared" si="0"/>
        <v>-</v>
      </c>
      <c r="C11" s="306" t="str">
        <f t="shared" si="1"/>
        <v>-</v>
      </c>
      <c r="D11" s="306" t="str">
        <f t="shared" si="2"/>
        <v>x</v>
      </c>
      <c r="E11" s="307" t="str">
        <f t="shared" si="3"/>
        <v>x</v>
      </c>
      <c r="F11" s="308" t="s">
        <v>756</v>
      </c>
      <c r="G11" s="309" t="s">
        <v>217</v>
      </c>
      <c r="H11" s="310" t="s">
        <v>725</v>
      </c>
      <c r="I11" s="311" t="s">
        <v>286</v>
      </c>
      <c r="J11" s="309" t="s">
        <v>220</v>
      </c>
      <c r="K11" s="305"/>
      <c r="L11" s="306"/>
      <c r="M11" s="306" t="s">
        <v>815</v>
      </c>
      <c r="N11" s="306" t="s">
        <v>214</v>
      </c>
      <c r="O11" s="306" t="s">
        <v>697</v>
      </c>
      <c r="P11" s="306" t="s">
        <v>402</v>
      </c>
      <c r="Q11" s="312">
        <v>9</v>
      </c>
      <c r="R11" s="313">
        <v>70</v>
      </c>
      <c r="S11" s="314">
        <v>1</v>
      </c>
      <c r="T11" s="315">
        <v>1</v>
      </c>
      <c r="U11" s="316">
        <v>1</v>
      </c>
      <c r="V11" s="317">
        <v>1</v>
      </c>
      <c r="W11" s="318" t="str">
        <f t="shared" si="4"/>
        <v>+I9+S70+E1+Z1+M1+F1+</v>
      </c>
      <c r="X11" s="306" t="s">
        <v>741</v>
      </c>
      <c r="Y11" s="175" t="s">
        <v>1790</v>
      </c>
      <c r="Z11" s="544"/>
      <c r="AA11" s="305" t="s">
        <v>18</v>
      </c>
      <c r="AB11" s="306" t="s">
        <v>18</v>
      </c>
      <c r="AC11" s="306" t="s">
        <v>226</v>
      </c>
      <c r="AD11" s="321" t="s">
        <v>226</v>
      </c>
    </row>
    <row r="12" spans="1:30" ht="12.75" x14ac:dyDescent="0.2">
      <c r="A12" s="452" t="s">
        <v>851</v>
      </c>
      <c r="B12" s="305" t="str">
        <f>IF(AA12="-","-","x")</f>
        <v>-</v>
      </c>
      <c r="C12" s="306" t="str">
        <f>IF(AB12="-","-","x")</f>
        <v>-</v>
      </c>
      <c r="D12" s="306" t="str">
        <f>IF(AC12="-","-","x")</f>
        <v>x</v>
      </c>
      <c r="E12" s="307" t="str">
        <f>IF(AD12="-","-","x")</f>
        <v>x</v>
      </c>
      <c r="F12" s="308" t="s">
        <v>835</v>
      </c>
      <c r="G12" s="309"/>
      <c r="H12" s="310" t="s">
        <v>725</v>
      </c>
      <c r="I12" s="311" t="s">
        <v>421</v>
      </c>
      <c r="J12" s="309" t="s">
        <v>301</v>
      </c>
      <c r="K12" s="305"/>
      <c r="L12" s="306"/>
      <c r="M12" s="306" t="s">
        <v>815</v>
      </c>
      <c r="N12" s="306" t="s">
        <v>212</v>
      </c>
      <c r="O12" s="306" t="s">
        <v>910</v>
      </c>
      <c r="P12" s="306" t="s">
        <v>422</v>
      </c>
      <c r="Q12" s="312">
        <v>7</v>
      </c>
      <c r="R12" s="313">
        <v>80</v>
      </c>
      <c r="S12" s="314">
        <v>1</v>
      </c>
      <c r="T12" s="315">
        <v>1</v>
      </c>
      <c r="U12" s="316">
        <v>1</v>
      </c>
      <c r="V12" s="317">
        <v>1</v>
      </c>
      <c r="W12" s="318" t="str">
        <f>IF(Q12&amp;R12&amp;S12&amp;T12&amp;U12&amp;V12="------","-","+")&amp;IF(Q12="-","","I"&amp;Q12&amp;"+")&amp;IF(R12="-","","S"&amp;R12&amp;"+")&amp;IF(S12="-","","E"&amp;S12&amp;"+")&amp;IF(T12="-","","Z"&amp;T12&amp;"+")&amp;IF(U12="-","","M"&amp;U12&amp;"+")&amp;IF(V12="-","","F"&amp;V12&amp;"+")</f>
        <v>+I7+S80+E1+Z1+M1+F1+</v>
      </c>
      <c r="X12" s="306" t="s">
        <v>741</v>
      </c>
      <c r="Y12" s="175" t="s">
        <v>18</v>
      </c>
      <c r="Z12" s="26" t="s">
        <v>18</v>
      </c>
      <c r="AA12" s="305" t="s">
        <v>18</v>
      </c>
      <c r="AB12" s="306" t="s">
        <v>18</v>
      </c>
      <c r="AC12" s="306" t="s">
        <v>226</v>
      </c>
      <c r="AD12" s="321" t="s">
        <v>226</v>
      </c>
    </row>
    <row r="13" spans="1:30" ht="12.75" x14ac:dyDescent="0.2">
      <c r="A13" s="452" t="s">
        <v>851</v>
      </c>
      <c r="B13" s="305" t="str">
        <f t="shared" si="0"/>
        <v>-</v>
      </c>
      <c r="C13" s="306" t="str">
        <f t="shared" si="1"/>
        <v>-</v>
      </c>
      <c r="D13" s="306" t="str">
        <f t="shared" si="2"/>
        <v>x</v>
      </c>
      <c r="E13" s="307" t="str">
        <f t="shared" si="3"/>
        <v>x</v>
      </c>
      <c r="F13" s="308" t="s">
        <v>786</v>
      </c>
      <c r="G13" s="309"/>
      <c r="H13" s="310" t="s">
        <v>725</v>
      </c>
      <c r="I13" s="311" t="s">
        <v>415</v>
      </c>
      <c r="J13" s="309" t="s">
        <v>301</v>
      </c>
      <c r="K13" s="305"/>
      <c r="L13" s="306"/>
      <c r="M13" s="306"/>
      <c r="N13" s="306" t="s">
        <v>212</v>
      </c>
      <c r="O13" s="306" t="s">
        <v>429</v>
      </c>
      <c r="P13" s="306" t="s">
        <v>418</v>
      </c>
      <c r="Q13" s="312">
        <v>12</v>
      </c>
      <c r="R13" s="313">
        <v>83</v>
      </c>
      <c r="S13" s="314">
        <v>1</v>
      </c>
      <c r="T13" s="315">
        <v>1</v>
      </c>
      <c r="U13" s="316">
        <v>4</v>
      </c>
      <c r="V13" s="317">
        <v>1</v>
      </c>
      <c r="W13" s="318" t="str">
        <f t="shared" si="4"/>
        <v>+I12+S83+E1+Z1+M4+F1+</v>
      </c>
      <c r="X13" s="306" t="s">
        <v>741</v>
      </c>
      <c r="Y13" s="175" t="s">
        <v>18</v>
      </c>
      <c r="Z13" s="26" t="s">
        <v>18</v>
      </c>
      <c r="AA13" s="305" t="s">
        <v>18</v>
      </c>
      <c r="AB13" s="306" t="s">
        <v>18</v>
      </c>
      <c r="AC13" s="306" t="s">
        <v>226</v>
      </c>
      <c r="AD13" s="321" t="s">
        <v>226</v>
      </c>
    </row>
    <row r="14" spans="1:30" ht="12.75" x14ac:dyDescent="0.2">
      <c r="A14" s="452" t="s">
        <v>851</v>
      </c>
      <c r="B14" s="305" t="str">
        <f t="shared" si="0"/>
        <v>-</v>
      </c>
      <c r="C14" s="306" t="str">
        <f t="shared" si="1"/>
        <v>-</v>
      </c>
      <c r="D14" s="306" t="str">
        <f t="shared" si="2"/>
        <v>x</v>
      </c>
      <c r="E14" s="307" t="str">
        <f t="shared" si="3"/>
        <v>x</v>
      </c>
      <c r="F14" s="308" t="s">
        <v>454</v>
      </c>
      <c r="G14" s="309"/>
      <c r="H14" s="310" t="s">
        <v>725</v>
      </c>
      <c r="I14" s="311" t="s">
        <v>415</v>
      </c>
      <c r="J14" s="441" t="s">
        <v>906</v>
      </c>
      <c r="K14" s="305"/>
      <c r="L14" s="306"/>
      <c r="M14" s="306"/>
      <c r="N14" s="306" t="s">
        <v>212</v>
      </c>
      <c r="O14" s="306" t="s">
        <v>429</v>
      </c>
      <c r="P14" s="306" t="s">
        <v>455</v>
      </c>
      <c r="Q14" s="312">
        <v>12</v>
      </c>
      <c r="R14" s="313">
        <v>83</v>
      </c>
      <c r="S14" s="314">
        <v>1</v>
      </c>
      <c r="T14" s="315">
        <v>1</v>
      </c>
      <c r="U14" s="316">
        <v>4</v>
      </c>
      <c r="V14" s="317">
        <v>1</v>
      </c>
      <c r="W14" s="318" t="str">
        <f t="shared" si="4"/>
        <v>+I12+S83+E1+Z1+M4+F1+</v>
      </c>
      <c r="X14" s="306" t="s">
        <v>741</v>
      </c>
      <c r="Y14" s="175" t="s">
        <v>18</v>
      </c>
      <c r="Z14" s="26" t="s">
        <v>18</v>
      </c>
      <c r="AA14" s="305" t="s">
        <v>18</v>
      </c>
      <c r="AB14" s="306" t="s">
        <v>18</v>
      </c>
      <c r="AC14" s="306" t="s">
        <v>226</v>
      </c>
      <c r="AD14" s="321" t="s">
        <v>226</v>
      </c>
    </row>
    <row r="15" spans="1:30" ht="12.75" x14ac:dyDescent="0.2">
      <c r="A15" s="452" t="s">
        <v>851</v>
      </c>
      <c r="B15" s="305" t="str">
        <f t="shared" si="0"/>
        <v>-</v>
      </c>
      <c r="C15" s="306" t="str">
        <f t="shared" si="1"/>
        <v>-</v>
      </c>
      <c r="D15" s="306" t="str">
        <f t="shared" si="2"/>
        <v>x</v>
      </c>
      <c r="E15" s="307" t="str">
        <f t="shared" si="3"/>
        <v>x</v>
      </c>
      <c r="F15" s="308" t="s">
        <v>885</v>
      </c>
      <c r="G15" s="309" t="s">
        <v>882</v>
      </c>
      <c r="H15" s="310" t="s">
        <v>725</v>
      </c>
      <c r="I15" s="311" t="s">
        <v>425</v>
      </c>
      <c r="J15" s="309" t="s">
        <v>301</v>
      </c>
      <c r="K15" s="305"/>
      <c r="L15" s="306"/>
      <c r="M15" s="306"/>
      <c r="N15" s="306" t="s">
        <v>212</v>
      </c>
      <c r="O15" s="306" t="s">
        <v>429</v>
      </c>
      <c r="P15" s="306" t="s">
        <v>834</v>
      </c>
      <c r="Q15" s="312">
        <v>12</v>
      </c>
      <c r="R15" s="313">
        <v>83</v>
      </c>
      <c r="S15" s="314">
        <v>1</v>
      </c>
      <c r="T15" s="315">
        <v>1</v>
      </c>
      <c r="U15" s="316">
        <v>4</v>
      </c>
      <c r="V15" s="317">
        <v>1</v>
      </c>
      <c r="W15" s="318" t="str">
        <f t="shared" si="4"/>
        <v>+I12+S83+E1+Z1+M4+F1+</v>
      </c>
      <c r="X15" s="306" t="s">
        <v>741</v>
      </c>
      <c r="Y15" s="175" t="s">
        <v>18</v>
      </c>
      <c r="Z15" s="26" t="s">
        <v>18</v>
      </c>
      <c r="AA15" s="305" t="s">
        <v>18</v>
      </c>
      <c r="AB15" s="306" t="s">
        <v>18</v>
      </c>
      <c r="AC15" s="306" t="s">
        <v>226</v>
      </c>
      <c r="AD15" s="321" t="s">
        <v>226</v>
      </c>
    </row>
    <row r="16" spans="1:30" ht="12.75" x14ac:dyDescent="0.2">
      <c r="A16" s="452" t="s">
        <v>851</v>
      </c>
      <c r="B16" s="305" t="str">
        <f t="shared" si="0"/>
        <v>-</v>
      </c>
      <c r="C16" s="306" t="str">
        <f t="shared" si="1"/>
        <v>-</v>
      </c>
      <c r="D16" s="306" t="str">
        <f t="shared" si="2"/>
        <v>x</v>
      </c>
      <c r="E16" s="307" t="str">
        <f t="shared" si="3"/>
        <v>x</v>
      </c>
      <c r="F16" s="308" t="s">
        <v>840</v>
      </c>
      <c r="G16" s="309"/>
      <c r="H16" s="310" t="s">
        <v>725</v>
      </c>
      <c r="I16" s="311" t="s">
        <v>426</v>
      </c>
      <c r="J16" s="309" t="s">
        <v>848</v>
      </c>
      <c r="K16" s="305"/>
      <c r="L16" s="306"/>
      <c r="M16" s="306"/>
      <c r="N16" s="306" t="s">
        <v>212</v>
      </c>
      <c r="O16" s="306" t="s">
        <v>429</v>
      </c>
      <c r="P16" s="306" t="s">
        <v>427</v>
      </c>
      <c r="Q16" s="312">
        <v>18</v>
      </c>
      <c r="R16" s="313">
        <v>86</v>
      </c>
      <c r="S16" s="314">
        <v>1</v>
      </c>
      <c r="T16" s="315">
        <v>1</v>
      </c>
      <c r="U16" s="316">
        <v>4</v>
      </c>
      <c r="V16" s="317">
        <v>1</v>
      </c>
      <c r="W16" s="318" t="str">
        <f t="shared" si="4"/>
        <v>+I18+S86+E1+Z1+M4+F1+</v>
      </c>
      <c r="X16" s="306" t="s">
        <v>741</v>
      </c>
      <c r="Y16" s="175" t="s">
        <v>18</v>
      </c>
      <c r="Z16" s="26" t="s">
        <v>18</v>
      </c>
      <c r="AA16" s="305" t="s">
        <v>18</v>
      </c>
      <c r="AB16" s="306" t="s">
        <v>18</v>
      </c>
      <c r="AC16" s="306" t="s">
        <v>226</v>
      </c>
      <c r="AD16" s="321" t="s">
        <v>226</v>
      </c>
    </row>
    <row r="17" spans="1:30" ht="12.75" x14ac:dyDescent="0.2">
      <c r="A17" s="452" t="s">
        <v>851</v>
      </c>
      <c r="B17" s="305" t="str">
        <f t="shared" si="0"/>
        <v>-</v>
      </c>
      <c r="C17" s="306" t="str">
        <f t="shared" si="1"/>
        <v>-</v>
      </c>
      <c r="D17" s="306" t="str">
        <f t="shared" si="2"/>
        <v>x</v>
      </c>
      <c r="E17" s="307" t="str">
        <f t="shared" si="3"/>
        <v>x</v>
      </c>
      <c r="F17" s="308" t="s">
        <v>864</v>
      </c>
      <c r="G17" s="309"/>
      <c r="H17" s="310" t="s">
        <v>725</v>
      </c>
      <c r="I17" s="311" t="s">
        <v>426</v>
      </c>
      <c r="J17" s="309" t="s">
        <v>865</v>
      </c>
      <c r="K17" s="305"/>
      <c r="L17" s="306"/>
      <c r="M17" s="306"/>
      <c r="N17" s="306" t="s">
        <v>212</v>
      </c>
      <c r="O17" s="306" t="s">
        <v>429</v>
      </c>
      <c r="P17" s="306" t="s">
        <v>447</v>
      </c>
      <c r="Q17" s="312">
        <v>12</v>
      </c>
      <c r="R17" s="313">
        <v>84</v>
      </c>
      <c r="S17" s="314">
        <v>1</v>
      </c>
      <c r="T17" s="315">
        <v>1</v>
      </c>
      <c r="U17" s="316">
        <v>4</v>
      </c>
      <c r="V17" s="317">
        <v>1</v>
      </c>
      <c r="W17" s="318" t="str">
        <f t="shared" si="4"/>
        <v>+I12+S84+E1+Z1+M4+F1+</v>
      </c>
      <c r="X17" s="306" t="s">
        <v>741</v>
      </c>
      <c r="Y17" s="175" t="s">
        <v>18</v>
      </c>
      <c r="Z17" s="26" t="s">
        <v>18</v>
      </c>
      <c r="AA17" s="305" t="s">
        <v>18</v>
      </c>
      <c r="AB17" s="306" t="s">
        <v>18</v>
      </c>
      <c r="AC17" s="306" t="s">
        <v>226</v>
      </c>
      <c r="AD17" s="321" t="s">
        <v>226</v>
      </c>
    </row>
    <row r="18" spans="1:30" ht="12.75" x14ac:dyDescent="0.2">
      <c r="A18" s="452" t="s">
        <v>851</v>
      </c>
      <c r="B18" s="305" t="str">
        <f t="shared" si="0"/>
        <v>-</v>
      </c>
      <c r="C18" s="306" t="str">
        <f t="shared" si="1"/>
        <v>-</v>
      </c>
      <c r="D18" s="306" t="str">
        <f t="shared" si="2"/>
        <v>x</v>
      </c>
      <c r="E18" s="307" t="str">
        <f t="shared" si="3"/>
        <v>x</v>
      </c>
      <c r="F18" s="308" t="s">
        <v>866</v>
      </c>
      <c r="G18" s="309"/>
      <c r="H18" s="310" t="s">
        <v>725</v>
      </c>
      <c r="I18" s="311" t="s">
        <v>426</v>
      </c>
      <c r="J18" s="309" t="s">
        <v>867</v>
      </c>
      <c r="K18" s="305"/>
      <c r="L18" s="306"/>
      <c r="M18" s="306"/>
      <c r="N18" s="306" t="s">
        <v>212</v>
      </c>
      <c r="O18" s="306" t="s">
        <v>429</v>
      </c>
      <c r="P18" s="306" t="s">
        <v>447</v>
      </c>
      <c r="Q18" s="312">
        <v>12</v>
      </c>
      <c r="R18" s="313">
        <v>84</v>
      </c>
      <c r="S18" s="314">
        <v>1</v>
      </c>
      <c r="T18" s="315">
        <v>1</v>
      </c>
      <c r="U18" s="316">
        <v>4</v>
      </c>
      <c r="V18" s="317">
        <v>1</v>
      </c>
      <c r="W18" s="318" t="str">
        <f t="shared" si="4"/>
        <v>+I12+S84+E1+Z1+M4+F1+</v>
      </c>
      <c r="X18" s="306" t="s">
        <v>741</v>
      </c>
      <c r="Y18" s="175" t="s">
        <v>18</v>
      </c>
      <c r="Z18" s="26" t="s">
        <v>18</v>
      </c>
      <c r="AA18" s="305" t="s">
        <v>18</v>
      </c>
      <c r="AB18" s="306" t="s">
        <v>18</v>
      </c>
      <c r="AC18" s="306" t="s">
        <v>226</v>
      </c>
      <c r="AD18" s="321" t="s">
        <v>226</v>
      </c>
    </row>
    <row r="19" spans="1:30" ht="12.75" x14ac:dyDescent="0.2">
      <c r="A19" s="452" t="s">
        <v>851</v>
      </c>
      <c r="B19" s="305" t="str">
        <f t="shared" si="0"/>
        <v>-</v>
      </c>
      <c r="C19" s="306" t="str">
        <f t="shared" si="1"/>
        <v>-</v>
      </c>
      <c r="D19" s="306" t="str">
        <f t="shared" si="2"/>
        <v>x</v>
      </c>
      <c r="E19" s="307" t="str">
        <f t="shared" si="3"/>
        <v>x</v>
      </c>
      <c r="F19" s="308" t="s">
        <v>889</v>
      </c>
      <c r="G19" s="309"/>
      <c r="H19" s="310" t="s">
        <v>725</v>
      </c>
      <c r="I19" s="311" t="s">
        <v>428</v>
      </c>
      <c r="J19" s="309" t="s">
        <v>893</v>
      </c>
      <c r="K19" s="305"/>
      <c r="L19" s="306"/>
      <c r="M19" s="306"/>
      <c r="N19" s="306" t="s">
        <v>212</v>
      </c>
      <c r="O19" s="306" t="s">
        <v>429</v>
      </c>
      <c r="P19" s="306" t="s">
        <v>449</v>
      </c>
      <c r="Q19" s="312">
        <v>18</v>
      </c>
      <c r="R19" s="313">
        <v>83</v>
      </c>
      <c r="S19" s="314">
        <v>1</v>
      </c>
      <c r="T19" s="315">
        <v>1</v>
      </c>
      <c r="U19" s="316">
        <v>4</v>
      </c>
      <c r="V19" s="317">
        <v>1</v>
      </c>
      <c r="W19" s="318" t="str">
        <f t="shared" si="4"/>
        <v>+I18+S83+E1+Z1+M4+F1+</v>
      </c>
      <c r="X19" s="306" t="s">
        <v>741</v>
      </c>
      <c r="Y19" s="175" t="s">
        <v>18</v>
      </c>
      <c r="Z19" s="26" t="s">
        <v>18</v>
      </c>
      <c r="AA19" s="305" t="s">
        <v>18</v>
      </c>
      <c r="AB19" s="306" t="s">
        <v>18</v>
      </c>
      <c r="AC19" s="306" t="s">
        <v>226</v>
      </c>
      <c r="AD19" s="321" t="s">
        <v>226</v>
      </c>
    </row>
    <row r="20" spans="1:30" ht="12.75" x14ac:dyDescent="0.2">
      <c r="A20" s="452" t="s">
        <v>851</v>
      </c>
      <c r="B20" s="305" t="str">
        <f t="shared" si="0"/>
        <v>-</v>
      </c>
      <c r="C20" s="306" t="str">
        <f t="shared" si="1"/>
        <v>-</v>
      </c>
      <c r="D20" s="306" t="str">
        <f t="shared" si="2"/>
        <v>x</v>
      </c>
      <c r="E20" s="307" t="str">
        <f t="shared" si="3"/>
        <v>x</v>
      </c>
      <c r="F20" s="308" t="s">
        <v>871</v>
      </c>
      <c r="G20" s="309"/>
      <c r="H20" s="310" t="s">
        <v>725</v>
      </c>
      <c r="I20" s="311" t="s">
        <v>451</v>
      </c>
      <c r="J20" s="309" t="s">
        <v>984</v>
      </c>
      <c r="K20" s="305"/>
      <c r="L20" s="306"/>
      <c r="M20" s="306"/>
      <c r="N20" s="306" t="s">
        <v>212</v>
      </c>
      <c r="O20" s="306" t="s">
        <v>1037</v>
      </c>
      <c r="P20" s="306" t="s">
        <v>465</v>
      </c>
      <c r="Q20" s="312">
        <v>18</v>
      </c>
      <c r="R20" s="313">
        <v>83</v>
      </c>
      <c r="S20" s="314">
        <v>1</v>
      </c>
      <c r="T20" s="315">
        <v>1</v>
      </c>
      <c r="U20" s="316">
        <v>4</v>
      </c>
      <c r="V20" s="317">
        <v>1</v>
      </c>
      <c r="W20" s="318" t="str">
        <f t="shared" si="4"/>
        <v>+I18+S83+E1+Z1+M4+F1+</v>
      </c>
      <c r="X20" s="306" t="s">
        <v>741</v>
      </c>
      <c r="Y20" s="175" t="s">
        <v>18</v>
      </c>
      <c r="Z20" s="26" t="s">
        <v>18</v>
      </c>
      <c r="AA20" s="305" t="s">
        <v>18</v>
      </c>
      <c r="AB20" s="306" t="s">
        <v>18</v>
      </c>
      <c r="AC20" s="306" t="s">
        <v>226</v>
      </c>
      <c r="AD20" s="321" t="s">
        <v>226</v>
      </c>
    </row>
    <row r="21" spans="1:30" ht="12.75" x14ac:dyDescent="0.2">
      <c r="A21" s="452" t="s">
        <v>851</v>
      </c>
      <c r="B21" s="305" t="str">
        <f t="shared" si="0"/>
        <v>-</v>
      </c>
      <c r="C21" s="306" t="str">
        <f t="shared" si="1"/>
        <v>-</v>
      </c>
      <c r="D21" s="306" t="str">
        <f t="shared" si="2"/>
        <v>x</v>
      </c>
      <c r="E21" s="307" t="str">
        <f t="shared" si="3"/>
        <v>x</v>
      </c>
      <c r="F21" s="308" t="s">
        <v>912</v>
      </c>
      <c r="G21" s="309"/>
      <c r="H21" s="310" t="s">
        <v>725</v>
      </c>
      <c r="I21" s="311" t="s">
        <v>451</v>
      </c>
      <c r="J21" s="309" t="s">
        <v>873</v>
      </c>
      <c r="K21" s="305"/>
      <c r="L21" s="306"/>
      <c r="M21" s="306"/>
      <c r="N21" s="306" t="s">
        <v>212</v>
      </c>
      <c r="O21" s="306" t="s">
        <v>1037</v>
      </c>
      <c r="P21" s="306" t="s">
        <v>466</v>
      </c>
      <c r="Q21" s="312">
        <v>20</v>
      </c>
      <c r="R21" s="313">
        <v>78</v>
      </c>
      <c r="S21" s="314">
        <v>1</v>
      </c>
      <c r="T21" s="315">
        <v>1</v>
      </c>
      <c r="U21" s="316">
        <v>4</v>
      </c>
      <c r="V21" s="317">
        <v>1</v>
      </c>
      <c r="W21" s="318" t="str">
        <f t="shared" si="4"/>
        <v>+I20+S78+E1+Z1+M4+F1+</v>
      </c>
      <c r="X21" s="306" t="s">
        <v>741</v>
      </c>
      <c r="Y21" s="175" t="s">
        <v>18</v>
      </c>
      <c r="Z21" s="26" t="s">
        <v>18</v>
      </c>
      <c r="AA21" s="305" t="s">
        <v>18</v>
      </c>
      <c r="AB21" s="306" t="s">
        <v>18</v>
      </c>
      <c r="AC21" s="306" t="s">
        <v>226</v>
      </c>
      <c r="AD21" s="321" t="s">
        <v>226</v>
      </c>
    </row>
    <row r="22" spans="1:30" ht="12.75" x14ac:dyDescent="0.2">
      <c r="A22" s="452" t="s">
        <v>851</v>
      </c>
      <c r="B22" s="305" t="str">
        <f t="shared" si="0"/>
        <v>-</v>
      </c>
      <c r="C22" s="306" t="str">
        <f t="shared" si="1"/>
        <v>-</v>
      </c>
      <c r="D22" s="306" t="str">
        <f t="shared" si="2"/>
        <v>x</v>
      </c>
      <c r="E22" s="307" t="str">
        <f t="shared" si="3"/>
        <v>x</v>
      </c>
      <c r="F22" s="308" t="s">
        <v>875</v>
      </c>
      <c r="G22" s="309"/>
      <c r="H22" s="310" t="s">
        <v>725</v>
      </c>
      <c r="I22" s="311" t="s">
        <v>451</v>
      </c>
      <c r="J22" s="309" t="s">
        <v>872</v>
      </c>
      <c r="K22" s="305"/>
      <c r="L22" s="306"/>
      <c r="M22" s="306"/>
      <c r="N22" s="306" t="s">
        <v>212</v>
      </c>
      <c r="O22" s="306" t="s">
        <v>1037</v>
      </c>
      <c r="P22" s="306" t="s">
        <v>466</v>
      </c>
      <c r="Q22" s="312">
        <v>20</v>
      </c>
      <c r="R22" s="313">
        <v>78</v>
      </c>
      <c r="S22" s="314">
        <v>1</v>
      </c>
      <c r="T22" s="315">
        <v>1</v>
      </c>
      <c r="U22" s="316">
        <v>4</v>
      </c>
      <c r="V22" s="317">
        <v>1</v>
      </c>
      <c r="W22" s="318" t="str">
        <f t="shared" si="4"/>
        <v>+I20+S78+E1+Z1+M4+F1+</v>
      </c>
      <c r="X22" s="306" t="s">
        <v>741</v>
      </c>
      <c r="Y22" s="175" t="s">
        <v>18</v>
      </c>
      <c r="Z22" s="26" t="s">
        <v>18</v>
      </c>
      <c r="AA22" s="305" t="s">
        <v>18</v>
      </c>
      <c r="AB22" s="306" t="s">
        <v>18</v>
      </c>
      <c r="AC22" s="306" t="s">
        <v>226</v>
      </c>
      <c r="AD22" s="321" t="s">
        <v>226</v>
      </c>
    </row>
    <row r="23" spans="1:30" ht="12.75" x14ac:dyDescent="0.2">
      <c r="A23" s="452" t="s">
        <v>851</v>
      </c>
      <c r="B23" s="305" t="str">
        <f t="shared" si="0"/>
        <v>-</v>
      </c>
      <c r="C23" s="306" t="str">
        <f t="shared" si="1"/>
        <v>-</v>
      </c>
      <c r="D23" s="306" t="str">
        <f t="shared" si="2"/>
        <v>x</v>
      </c>
      <c r="E23" s="307" t="str">
        <f t="shared" si="3"/>
        <v>x</v>
      </c>
      <c r="F23" s="308" t="s">
        <v>1654</v>
      </c>
      <c r="G23" s="309"/>
      <c r="H23" s="310" t="s">
        <v>725</v>
      </c>
      <c r="I23" s="311" t="s">
        <v>451</v>
      </c>
      <c r="J23" s="309" t="s">
        <v>1656</v>
      </c>
      <c r="K23" s="305"/>
      <c r="L23" s="306"/>
      <c r="M23" s="306"/>
      <c r="N23" s="306" t="s">
        <v>212</v>
      </c>
      <c r="O23" s="306" t="s">
        <v>1037</v>
      </c>
      <c r="P23" s="306" t="s">
        <v>1659</v>
      </c>
      <c r="Q23" s="312">
        <v>18</v>
      </c>
      <c r="R23" s="313">
        <v>83</v>
      </c>
      <c r="S23" s="314">
        <v>1</v>
      </c>
      <c r="T23" s="315">
        <v>1</v>
      </c>
      <c r="U23" s="316">
        <v>4</v>
      </c>
      <c r="V23" s="317">
        <v>1</v>
      </c>
      <c r="W23" s="318" t="str">
        <f t="shared" si="4"/>
        <v>+I18+S83+E1+Z1+M4+F1+</v>
      </c>
      <c r="X23" s="306" t="s">
        <v>741</v>
      </c>
      <c r="Y23" s="175" t="s">
        <v>18</v>
      </c>
      <c r="Z23" s="26" t="s">
        <v>18</v>
      </c>
      <c r="AA23" s="305" t="s">
        <v>18</v>
      </c>
      <c r="AB23" s="306" t="s">
        <v>18</v>
      </c>
      <c r="AC23" s="306" t="s">
        <v>226</v>
      </c>
      <c r="AD23" s="321" t="s">
        <v>226</v>
      </c>
    </row>
    <row r="24" spans="1:30" ht="12.75" x14ac:dyDescent="0.2">
      <c r="A24" s="452" t="s">
        <v>851</v>
      </c>
      <c r="B24" s="305" t="str">
        <f t="shared" si="0"/>
        <v>-</v>
      </c>
      <c r="C24" s="306" t="str">
        <f t="shared" si="1"/>
        <v>-</v>
      </c>
      <c r="D24" s="306" t="str">
        <f t="shared" si="2"/>
        <v>x</v>
      </c>
      <c r="E24" s="307" t="str">
        <f t="shared" si="3"/>
        <v>x</v>
      </c>
      <c r="F24" s="308" t="s">
        <v>1653</v>
      </c>
      <c r="G24" s="309"/>
      <c r="H24" s="310" t="s">
        <v>725</v>
      </c>
      <c r="I24" s="311" t="s">
        <v>451</v>
      </c>
      <c r="J24" s="309" t="s">
        <v>1655</v>
      </c>
      <c r="K24" s="305"/>
      <c r="L24" s="306"/>
      <c r="M24" s="306"/>
      <c r="N24" s="306" t="s">
        <v>212</v>
      </c>
      <c r="O24" s="306" t="s">
        <v>1037</v>
      </c>
      <c r="P24" s="306" t="s">
        <v>1657</v>
      </c>
      <c r="Q24" s="312">
        <v>20</v>
      </c>
      <c r="R24" s="313">
        <v>78</v>
      </c>
      <c r="S24" s="314">
        <v>1</v>
      </c>
      <c r="T24" s="315">
        <v>1</v>
      </c>
      <c r="U24" s="316">
        <v>4</v>
      </c>
      <c r="V24" s="317">
        <v>1</v>
      </c>
      <c r="W24" s="318" t="str">
        <f t="shared" si="4"/>
        <v>+I20+S78+E1+Z1+M4+F1+</v>
      </c>
      <c r="X24" s="306" t="s">
        <v>741</v>
      </c>
      <c r="Y24" s="175" t="s">
        <v>18</v>
      </c>
      <c r="Z24" s="26" t="s">
        <v>18</v>
      </c>
      <c r="AA24" s="305" t="s">
        <v>18</v>
      </c>
      <c r="AB24" s="306" t="s">
        <v>18</v>
      </c>
      <c r="AC24" s="306" t="s">
        <v>226</v>
      </c>
      <c r="AD24" s="321" t="s">
        <v>226</v>
      </c>
    </row>
    <row r="25" spans="1:30" ht="12.75" x14ac:dyDescent="0.2">
      <c r="A25" s="452" t="s">
        <v>851</v>
      </c>
      <c r="B25" s="305" t="str">
        <f t="shared" si="0"/>
        <v>-</v>
      </c>
      <c r="C25" s="306" t="str">
        <f t="shared" si="1"/>
        <v>-</v>
      </c>
      <c r="D25" s="306" t="str">
        <f t="shared" si="2"/>
        <v>x</v>
      </c>
      <c r="E25" s="307" t="str">
        <f t="shared" si="3"/>
        <v>x</v>
      </c>
      <c r="F25" s="308" t="s">
        <v>1651</v>
      </c>
      <c r="G25" s="309"/>
      <c r="H25" s="310" t="s">
        <v>725</v>
      </c>
      <c r="I25" s="311" t="s">
        <v>451</v>
      </c>
      <c r="J25" s="309" t="s">
        <v>1652</v>
      </c>
      <c r="K25" s="305"/>
      <c r="L25" s="306"/>
      <c r="M25" s="306"/>
      <c r="N25" s="306" t="s">
        <v>212</v>
      </c>
      <c r="O25" s="306" t="s">
        <v>1037</v>
      </c>
      <c r="P25" s="306" t="s">
        <v>1658</v>
      </c>
      <c r="Q25" s="312">
        <v>20</v>
      </c>
      <c r="R25" s="313">
        <v>78</v>
      </c>
      <c r="S25" s="314">
        <v>1</v>
      </c>
      <c r="T25" s="315">
        <v>1</v>
      </c>
      <c r="U25" s="316">
        <v>4</v>
      </c>
      <c r="V25" s="317">
        <v>1</v>
      </c>
      <c r="W25" s="318" t="str">
        <f t="shared" si="4"/>
        <v>+I20+S78+E1+Z1+M4+F1+</v>
      </c>
      <c r="X25" s="306" t="s">
        <v>741</v>
      </c>
      <c r="Y25" s="175" t="s">
        <v>18</v>
      </c>
      <c r="Z25" s="26" t="s">
        <v>18</v>
      </c>
      <c r="AA25" s="305" t="s">
        <v>18</v>
      </c>
      <c r="AB25" s="306" t="s">
        <v>18</v>
      </c>
      <c r="AC25" s="306" t="s">
        <v>226</v>
      </c>
      <c r="AD25" s="321" t="s">
        <v>226</v>
      </c>
    </row>
    <row r="26" spans="1:30" ht="12.75" x14ac:dyDescent="0.2">
      <c r="A26" s="452" t="s">
        <v>851</v>
      </c>
      <c r="B26" s="305" t="str">
        <f t="shared" si="0"/>
        <v>-</v>
      </c>
      <c r="C26" s="306" t="str">
        <f t="shared" si="1"/>
        <v>-</v>
      </c>
      <c r="D26" s="306" t="str">
        <f t="shared" si="2"/>
        <v>x</v>
      </c>
      <c r="E26" s="307" t="str">
        <f t="shared" si="3"/>
        <v>x</v>
      </c>
      <c r="F26" s="308" t="s">
        <v>460</v>
      </c>
      <c r="G26" s="309"/>
      <c r="H26" s="310" t="s">
        <v>725</v>
      </c>
      <c r="I26" s="311" t="s">
        <v>451</v>
      </c>
      <c r="J26" s="309" t="s">
        <v>869</v>
      </c>
      <c r="K26" s="305"/>
      <c r="L26" s="306"/>
      <c r="M26" s="306"/>
      <c r="N26" s="306" t="s">
        <v>212</v>
      </c>
      <c r="O26" s="306" t="s">
        <v>1037</v>
      </c>
      <c r="P26" s="306" t="s">
        <v>461</v>
      </c>
      <c r="Q26" s="312">
        <v>18</v>
      </c>
      <c r="R26" s="313">
        <v>83</v>
      </c>
      <c r="S26" s="314">
        <v>1</v>
      </c>
      <c r="T26" s="315">
        <v>1</v>
      </c>
      <c r="U26" s="316">
        <v>4</v>
      </c>
      <c r="V26" s="317">
        <v>1</v>
      </c>
      <c r="W26" s="318" t="str">
        <f t="shared" si="4"/>
        <v>+I18+S83+E1+Z1+M4+F1+</v>
      </c>
      <c r="X26" s="306" t="s">
        <v>741</v>
      </c>
      <c r="Y26" s="175" t="s">
        <v>18</v>
      </c>
      <c r="Z26" s="26" t="s">
        <v>18</v>
      </c>
      <c r="AA26" s="305" t="s">
        <v>18</v>
      </c>
      <c r="AB26" s="306" t="s">
        <v>18</v>
      </c>
      <c r="AC26" s="306" t="s">
        <v>226</v>
      </c>
      <c r="AD26" s="321" t="s">
        <v>226</v>
      </c>
    </row>
    <row r="27" spans="1:30" ht="12.75" x14ac:dyDescent="0.2">
      <c r="A27" s="452" t="s">
        <v>851</v>
      </c>
      <c r="B27" s="305" t="str">
        <f t="shared" si="0"/>
        <v>-</v>
      </c>
      <c r="C27" s="306" t="str">
        <f t="shared" si="1"/>
        <v>-</v>
      </c>
      <c r="D27" s="306" t="str">
        <f t="shared" si="2"/>
        <v>x</v>
      </c>
      <c r="E27" s="307" t="str">
        <f t="shared" si="3"/>
        <v>x</v>
      </c>
      <c r="F27" s="308" t="s">
        <v>462</v>
      </c>
      <c r="G27" s="309"/>
      <c r="H27" s="310" t="s">
        <v>725</v>
      </c>
      <c r="I27" s="311" t="s">
        <v>451</v>
      </c>
      <c r="J27" s="392" t="s">
        <v>870</v>
      </c>
      <c r="K27" s="305"/>
      <c r="L27" s="306"/>
      <c r="M27" s="306"/>
      <c r="N27" s="306" t="s">
        <v>212</v>
      </c>
      <c r="O27" s="306" t="s">
        <v>1037</v>
      </c>
      <c r="P27" s="306" t="s">
        <v>463</v>
      </c>
      <c r="Q27" s="312">
        <v>18</v>
      </c>
      <c r="R27" s="313">
        <v>83</v>
      </c>
      <c r="S27" s="314">
        <v>1</v>
      </c>
      <c r="T27" s="315">
        <v>1</v>
      </c>
      <c r="U27" s="316">
        <v>4</v>
      </c>
      <c r="V27" s="317">
        <v>1</v>
      </c>
      <c r="W27" s="318" t="str">
        <f t="shared" si="4"/>
        <v>+I18+S83+E1+Z1+M4+F1+</v>
      </c>
      <c r="X27" s="306" t="s">
        <v>741</v>
      </c>
      <c r="Y27" s="175" t="s">
        <v>18</v>
      </c>
      <c r="Z27" s="26" t="s">
        <v>18</v>
      </c>
      <c r="AA27" s="305" t="s">
        <v>18</v>
      </c>
      <c r="AB27" s="306" t="s">
        <v>18</v>
      </c>
      <c r="AC27" s="306" t="s">
        <v>226</v>
      </c>
      <c r="AD27" s="321" t="s">
        <v>226</v>
      </c>
    </row>
    <row r="28" spans="1:30" ht="12.75" x14ac:dyDescent="0.2">
      <c r="A28" s="452" t="s">
        <v>851</v>
      </c>
      <c r="B28" s="305" t="str">
        <f t="shared" si="0"/>
        <v>-</v>
      </c>
      <c r="C28" s="306" t="str">
        <f t="shared" si="1"/>
        <v>-</v>
      </c>
      <c r="D28" s="306" t="str">
        <f t="shared" si="2"/>
        <v>x</v>
      </c>
      <c r="E28" s="307" t="str">
        <f t="shared" si="3"/>
        <v>x</v>
      </c>
      <c r="F28" s="308" t="s">
        <v>890</v>
      </c>
      <c r="G28" s="309"/>
      <c r="H28" s="310" t="s">
        <v>725</v>
      </c>
      <c r="I28" s="311" t="s">
        <v>451</v>
      </c>
      <c r="J28" s="309" t="s">
        <v>868</v>
      </c>
      <c r="K28" s="305"/>
      <c r="L28" s="306"/>
      <c r="M28" s="306"/>
      <c r="N28" s="306" t="s">
        <v>212</v>
      </c>
      <c r="O28" s="306" t="s">
        <v>429</v>
      </c>
      <c r="P28" s="306" t="s">
        <v>452</v>
      </c>
      <c r="Q28" s="312">
        <v>18</v>
      </c>
      <c r="R28" s="313">
        <v>83</v>
      </c>
      <c r="S28" s="314">
        <v>1</v>
      </c>
      <c r="T28" s="315">
        <v>1</v>
      </c>
      <c r="U28" s="316">
        <v>4</v>
      </c>
      <c r="V28" s="317">
        <v>1</v>
      </c>
      <c r="W28" s="318" t="str">
        <f t="shared" si="4"/>
        <v>+I18+S83+E1+Z1+M4+F1+</v>
      </c>
      <c r="X28" s="306" t="s">
        <v>741</v>
      </c>
      <c r="Y28" s="175" t="s">
        <v>18</v>
      </c>
      <c r="Z28" s="26" t="s">
        <v>18</v>
      </c>
      <c r="AA28" s="305" t="s">
        <v>18</v>
      </c>
      <c r="AB28" s="306" t="s">
        <v>18</v>
      </c>
      <c r="AC28" s="306" t="s">
        <v>226</v>
      </c>
      <c r="AD28" s="321" t="s">
        <v>226</v>
      </c>
    </row>
    <row r="29" spans="1:30" ht="12.75" x14ac:dyDescent="0.2">
      <c r="A29" s="452" t="s">
        <v>851</v>
      </c>
      <c r="B29" s="305" t="str">
        <f t="shared" si="0"/>
        <v>-</v>
      </c>
      <c r="C29" s="306" t="str">
        <f t="shared" si="1"/>
        <v>-</v>
      </c>
      <c r="D29" s="306" t="str">
        <f t="shared" si="2"/>
        <v>x</v>
      </c>
      <c r="E29" s="307" t="str">
        <f t="shared" si="3"/>
        <v>x</v>
      </c>
      <c r="F29" s="308" t="s">
        <v>891</v>
      </c>
      <c r="G29" s="309"/>
      <c r="H29" s="310" t="s">
        <v>725</v>
      </c>
      <c r="I29" s="311" t="s">
        <v>451</v>
      </c>
      <c r="J29" s="309" t="s">
        <v>301</v>
      </c>
      <c r="K29" s="305"/>
      <c r="L29" s="306"/>
      <c r="M29" s="306"/>
      <c r="N29" s="306" t="s">
        <v>212</v>
      </c>
      <c r="O29" s="306" t="s">
        <v>429</v>
      </c>
      <c r="P29" s="306" t="s">
        <v>450</v>
      </c>
      <c r="Q29" s="312">
        <v>18</v>
      </c>
      <c r="R29" s="313">
        <v>83</v>
      </c>
      <c r="S29" s="314">
        <v>1</v>
      </c>
      <c r="T29" s="315">
        <v>1</v>
      </c>
      <c r="U29" s="316">
        <v>4</v>
      </c>
      <c r="V29" s="317">
        <v>1</v>
      </c>
      <c r="W29" s="318" t="str">
        <f t="shared" si="4"/>
        <v>+I18+S83+E1+Z1+M4+F1+</v>
      </c>
      <c r="X29" s="306" t="s">
        <v>741</v>
      </c>
      <c r="Y29" s="175" t="s">
        <v>18</v>
      </c>
      <c r="Z29" s="26" t="s">
        <v>18</v>
      </c>
      <c r="AA29" s="305" t="s">
        <v>18</v>
      </c>
      <c r="AB29" s="306" t="s">
        <v>18</v>
      </c>
      <c r="AC29" s="306" t="s">
        <v>226</v>
      </c>
      <c r="AD29" s="321" t="s">
        <v>226</v>
      </c>
    </row>
    <row r="30" spans="1:30" ht="12.75" x14ac:dyDescent="0.2">
      <c r="A30" s="452" t="s">
        <v>851</v>
      </c>
      <c r="B30" s="305" t="str">
        <f t="shared" si="0"/>
        <v>-</v>
      </c>
      <c r="C30" s="306" t="str">
        <f t="shared" si="1"/>
        <v>-</v>
      </c>
      <c r="D30" s="306" t="str">
        <f t="shared" si="2"/>
        <v>x</v>
      </c>
      <c r="E30" s="307" t="str">
        <f t="shared" si="3"/>
        <v>x</v>
      </c>
      <c r="F30" s="308" t="s">
        <v>892</v>
      </c>
      <c r="G30" s="309"/>
      <c r="H30" s="310" t="s">
        <v>725</v>
      </c>
      <c r="I30" s="311" t="s">
        <v>425</v>
      </c>
      <c r="J30" s="309" t="s">
        <v>915</v>
      </c>
      <c r="K30" s="305"/>
      <c r="L30" s="306"/>
      <c r="M30" s="306"/>
      <c r="N30" s="306" t="s">
        <v>212</v>
      </c>
      <c r="O30" s="306" t="s">
        <v>429</v>
      </c>
      <c r="P30" s="306" t="s">
        <v>450</v>
      </c>
      <c r="Q30" s="312">
        <v>12</v>
      </c>
      <c r="R30" s="313">
        <v>83</v>
      </c>
      <c r="S30" s="314">
        <v>1</v>
      </c>
      <c r="T30" s="315">
        <v>1</v>
      </c>
      <c r="U30" s="316">
        <v>4</v>
      </c>
      <c r="V30" s="317">
        <v>1</v>
      </c>
      <c r="W30" s="318" t="str">
        <f t="shared" si="4"/>
        <v>+I12+S83+E1+Z1+M4+F1+</v>
      </c>
      <c r="X30" s="306" t="s">
        <v>741</v>
      </c>
      <c r="Y30" s="175" t="s">
        <v>18</v>
      </c>
      <c r="Z30" s="26" t="s">
        <v>18</v>
      </c>
      <c r="AA30" s="305" t="s">
        <v>18</v>
      </c>
      <c r="AB30" s="306" t="s">
        <v>18</v>
      </c>
      <c r="AC30" s="306" t="s">
        <v>226</v>
      </c>
      <c r="AD30" s="321" t="s">
        <v>226</v>
      </c>
    </row>
    <row r="31" spans="1:30" ht="12.75" x14ac:dyDescent="0.2">
      <c r="A31" s="452" t="s">
        <v>851</v>
      </c>
      <c r="B31" s="305" t="str">
        <f t="shared" si="0"/>
        <v>-</v>
      </c>
      <c r="C31" s="306" t="str">
        <f t="shared" si="1"/>
        <v>-</v>
      </c>
      <c r="D31" s="306" t="str">
        <f t="shared" si="2"/>
        <v>x</v>
      </c>
      <c r="E31" s="307" t="str">
        <f t="shared" si="3"/>
        <v>x</v>
      </c>
      <c r="F31" s="308" t="s">
        <v>918</v>
      </c>
      <c r="G31" s="309"/>
      <c r="H31" s="310" t="s">
        <v>725</v>
      </c>
      <c r="I31" s="410" t="s">
        <v>917</v>
      </c>
      <c r="J31" s="392" t="s">
        <v>916</v>
      </c>
      <c r="K31" s="305"/>
      <c r="L31" s="306"/>
      <c r="M31" s="306"/>
      <c r="N31" s="306" t="s">
        <v>212</v>
      </c>
      <c r="O31" s="306" t="s">
        <v>429</v>
      </c>
      <c r="P31" s="306" t="s">
        <v>458</v>
      </c>
      <c r="Q31" s="312">
        <v>18</v>
      </c>
      <c r="R31" s="313">
        <v>83</v>
      </c>
      <c r="S31" s="314">
        <v>1</v>
      </c>
      <c r="T31" s="315">
        <v>1</v>
      </c>
      <c r="U31" s="316">
        <v>4</v>
      </c>
      <c r="V31" s="317">
        <v>1</v>
      </c>
      <c r="W31" s="318" t="str">
        <f t="shared" si="4"/>
        <v>+I18+S83+E1+Z1+M4+F1+</v>
      </c>
      <c r="X31" s="306" t="s">
        <v>741</v>
      </c>
      <c r="Y31" s="175" t="s">
        <v>18</v>
      </c>
      <c r="Z31" s="26" t="s">
        <v>18</v>
      </c>
      <c r="AA31" s="305" t="s">
        <v>18</v>
      </c>
      <c r="AB31" s="306" t="s">
        <v>18</v>
      </c>
      <c r="AC31" s="306" t="s">
        <v>226</v>
      </c>
      <c r="AD31" s="321" t="s">
        <v>226</v>
      </c>
    </row>
    <row r="32" spans="1:30" ht="12.75" x14ac:dyDescent="0.2">
      <c r="A32" s="452" t="s">
        <v>851</v>
      </c>
      <c r="B32" s="305" t="str">
        <f t="shared" si="0"/>
        <v>-</v>
      </c>
      <c r="C32" s="306" t="str">
        <f t="shared" si="1"/>
        <v>-</v>
      </c>
      <c r="D32" s="306" t="str">
        <f t="shared" si="2"/>
        <v>x</v>
      </c>
      <c r="E32" s="307" t="str">
        <f t="shared" si="3"/>
        <v>x</v>
      </c>
      <c r="F32" s="308" t="s">
        <v>456</v>
      </c>
      <c r="G32" s="309"/>
      <c r="H32" s="310" t="s">
        <v>725</v>
      </c>
      <c r="I32" s="311" t="s">
        <v>453</v>
      </c>
      <c r="J32" s="309" t="s">
        <v>301</v>
      </c>
      <c r="K32" s="305"/>
      <c r="L32" s="306"/>
      <c r="M32" s="306"/>
      <c r="N32" s="306" t="s">
        <v>212</v>
      </c>
      <c r="O32" s="306" t="s">
        <v>429</v>
      </c>
      <c r="P32" s="306" t="s">
        <v>924</v>
      </c>
      <c r="Q32" s="312">
        <v>18</v>
      </c>
      <c r="R32" s="313">
        <v>83</v>
      </c>
      <c r="S32" s="314">
        <v>1</v>
      </c>
      <c r="T32" s="315">
        <v>1</v>
      </c>
      <c r="U32" s="316">
        <v>4</v>
      </c>
      <c r="V32" s="317">
        <v>1</v>
      </c>
      <c r="W32" s="318" t="str">
        <f t="shared" si="4"/>
        <v>+I18+S83+E1+Z1+M4+F1+</v>
      </c>
      <c r="X32" s="306" t="s">
        <v>741</v>
      </c>
      <c r="Y32" s="175" t="s">
        <v>18</v>
      </c>
      <c r="Z32" s="26" t="s">
        <v>18</v>
      </c>
      <c r="AA32" s="305" t="s">
        <v>18</v>
      </c>
      <c r="AB32" s="306" t="s">
        <v>18</v>
      </c>
      <c r="AC32" s="306" t="s">
        <v>226</v>
      </c>
      <c r="AD32" s="321" t="s">
        <v>226</v>
      </c>
    </row>
    <row r="33" spans="1:30" ht="12.75" x14ac:dyDescent="0.2">
      <c r="A33" s="452" t="s">
        <v>851</v>
      </c>
      <c r="B33" s="305" t="str">
        <f t="shared" si="0"/>
        <v>-</v>
      </c>
      <c r="C33" s="306" t="str">
        <f t="shared" si="1"/>
        <v>-</v>
      </c>
      <c r="D33" s="306" t="str">
        <f t="shared" si="2"/>
        <v>x</v>
      </c>
      <c r="E33" s="307" t="str">
        <f t="shared" si="3"/>
        <v>x</v>
      </c>
      <c r="F33" s="308" t="s">
        <v>675</v>
      </c>
      <c r="G33" s="309" t="s">
        <v>1409</v>
      </c>
      <c r="H33" s="310" t="s">
        <v>725</v>
      </c>
      <c r="I33" s="311" t="s">
        <v>268</v>
      </c>
      <c r="J33" s="392" t="s">
        <v>676</v>
      </c>
      <c r="K33" s="305"/>
      <c r="L33" s="306"/>
      <c r="M33" s="306"/>
      <c r="N33" s="306" t="s">
        <v>212</v>
      </c>
      <c r="O33" s="306" t="s">
        <v>429</v>
      </c>
      <c r="P33" s="306" t="s">
        <v>925</v>
      </c>
      <c r="Q33" s="312">
        <v>18</v>
      </c>
      <c r="R33" s="313">
        <v>83</v>
      </c>
      <c r="S33" s="314">
        <v>1</v>
      </c>
      <c r="T33" s="315">
        <v>1</v>
      </c>
      <c r="U33" s="316">
        <v>4</v>
      </c>
      <c r="V33" s="317">
        <v>1</v>
      </c>
      <c r="W33" s="318" t="str">
        <f t="shared" si="4"/>
        <v>+I18+S83+E1+Z1+M4+F1+</v>
      </c>
      <c r="X33" s="306" t="s">
        <v>741</v>
      </c>
      <c r="Y33" s="175" t="s">
        <v>18</v>
      </c>
      <c r="Z33" s="26" t="s">
        <v>18</v>
      </c>
      <c r="AA33" s="305" t="s">
        <v>18</v>
      </c>
      <c r="AB33" s="306" t="s">
        <v>18</v>
      </c>
      <c r="AC33" s="306" t="s">
        <v>226</v>
      </c>
      <c r="AD33" s="321" t="s">
        <v>226</v>
      </c>
    </row>
    <row r="34" spans="1:30" ht="12.75" x14ac:dyDescent="0.2">
      <c r="A34" s="452" t="s">
        <v>851</v>
      </c>
      <c r="B34" s="305" t="str">
        <f t="shared" si="0"/>
        <v>-</v>
      </c>
      <c r="C34" s="306" t="str">
        <f t="shared" si="1"/>
        <v>-</v>
      </c>
      <c r="D34" s="306" t="str">
        <f t="shared" si="2"/>
        <v>x</v>
      </c>
      <c r="E34" s="307" t="str">
        <f t="shared" si="3"/>
        <v>x</v>
      </c>
      <c r="F34" s="308" t="s">
        <v>976</v>
      </c>
      <c r="G34" s="309"/>
      <c r="H34" s="310" t="s">
        <v>725</v>
      </c>
      <c r="I34" s="410" t="s">
        <v>860</v>
      </c>
      <c r="J34" s="392" t="s">
        <v>859</v>
      </c>
      <c r="K34" s="305"/>
      <c r="L34" s="306"/>
      <c r="M34" s="306"/>
      <c r="N34" s="306" t="s">
        <v>212</v>
      </c>
      <c r="O34" s="306" t="s">
        <v>429</v>
      </c>
      <c r="P34" s="306" t="s">
        <v>423</v>
      </c>
      <c r="Q34" s="312">
        <v>14</v>
      </c>
      <c r="R34" s="313">
        <v>82</v>
      </c>
      <c r="S34" s="314">
        <v>1</v>
      </c>
      <c r="T34" s="315">
        <v>1</v>
      </c>
      <c r="U34" s="316">
        <v>4</v>
      </c>
      <c r="V34" s="317">
        <v>1</v>
      </c>
      <c r="W34" s="318" t="str">
        <f t="shared" si="4"/>
        <v>+I14+S82+E1+Z1+M4+F1+</v>
      </c>
      <c r="X34" s="306" t="s">
        <v>741</v>
      </c>
      <c r="Y34" s="175" t="s">
        <v>18</v>
      </c>
      <c r="Z34" s="26" t="s">
        <v>18</v>
      </c>
      <c r="AA34" s="305" t="s">
        <v>18</v>
      </c>
      <c r="AB34" s="306" t="s">
        <v>18</v>
      </c>
      <c r="AC34" s="306" t="s">
        <v>226</v>
      </c>
      <c r="AD34" s="321" t="s">
        <v>226</v>
      </c>
    </row>
    <row r="35" spans="1:30" ht="13.5" thickBot="1" x14ac:dyDescent="0.25">
      <c r="A35" s="451" t="s">
        <v>851</v>
      </c>
      <c r="B35" s="372" t="str">
        <f t="shared" si="0"/>
        <v>-</v>
      </c>
      <c r="C35" s="373" t="str">
        <f t="shared" si="1"/>
        <v>-</v>
      </c>
      <c r="D35" s="373" t="str">
        <f t="shared" si="2"/>
        <v>x</v>
      </c>
      <c r="E35" s="374" t="str">
        <f t="shared" si="3"/>
        <v>x</v>
      </c>
      <c r="F35" s="375" t="s">
        <v>898</v>
      </c>
      <c r="G35" s="376"/>
      <c r="H35" s="389" t="s">
        <v>725</v>
      </c>
      <c r="I35" s="442" t="s">
        <v>860</v>
      </c>
      <c r="J35" s="390" t="s">
        <v>899</v>
      </c>
      <c r="K35" s="372"/>
      <c r="L35" s="373"/>
      <c r="M35" s="373"/>
      <c r="N35" s="373" t="s">
        <v>212</v>
      </c>
      <c r="O35" s="373" t="s">
        <v>429</v>
      </c>
      <c r="P35" s="373" t="s">
        <v>423</v>
      </c>
      <c r="Q35" s="379">
        <v>14</v>
      </c>
      <c r="R35" s="304">
        <v>82</v>
      </c>
      <c r="S35" s="380">
        <v>1</v>
      </c>
      <c r="T35" s="381">
        <v>1</v>
      </c>
      <c r="U35" s="382">
        <v>4</v>
      </c>
      <c r="V35" s="383">
        <v>1</v>
      </c>
      <c r="W35" s="384" t="str">
        <f t="shared" si="4"/>
        <v>+I14+S82+E1+Z1+M4+F1+</v>
      </c>
      <c r="X35" s="373" t="s">
        <v>741</v>
      </c>
      <c r="Y35" s="28" t="s">
        <v>18</v>
      </c>
      <c r="Z35" s="29" t="s">
        <v>18</v>
      </c>
      <c r="AA35" s="372" t="s">
        <v>18</v>
      </c>
      <c r="AB35" s="373" t="s">
        <v>18</v>
      </c>
      <c r="AC35" s="373" t="s">
        <v>226</v>
      </c>
      <c r="AD35" s="387" t="s">
        <v>226</v>
      </c>
    </row>
  </sheetData>
  <autoFilter ref="A3:AD35" xr:uid="{4D657DA5-B108-4ADF-82DD-6A46D4623424}"/>
  <mergeCells count="6">
    <mergeCell ref="AA2:AD2"/>
    <mergeCell ref="A2:G2"/>
    <mergeCell ref="H2:J2"/>
    <mergeCell ref="K2:P2"/>
    <mergeCell ref="Q2:W2"/>
    <mergeCell ref="X2:Z2"/>
  </mergeCells>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C7137-B60D-465D-BCA1-1C8CB09040C7}">
  <sheetPr>
    <tabColor rgb="FF92D050"/>
  </sheetPr>
  <dimension ref="A1:AD52"/>
  <sheetViews>
    <sheetView zoomScale="85" zoomScaleNormal="85" workbookViewId="0">
      <pane xSplit="7" ySplit="3" topLeftCell="H4" activePane="bottomRight" state="frozen"/>
      <selection pane="topRight" activeCell="I1" sqref="I1"/>
      <selection pane="bottomLeft" activeCell="A3" sqref="A3"/>
      <selection pane="bottomRight"/>
    </sheetView>
  </sheetViews>
  <sheetFormatPr defaultColWidth="8.85546875" defaultRowHeight="15" x14ac:dyDescent="0.2"/>
  <cols>
    <col min="1" max="1" width="30.7109375" style="325" customWidth="1"/>
    <col min="2" max="5" width="5.7109375" style="322" customWidth="1"/>
    <col min="6" max="6" width="25.7109375" style="322" customWidth="1"/>
    <col min="7" max="7" width="25.7109375" style="326" customWidth="1"/>
    <col min="8" max="8" width="26.28515625" style="322" customWidth="1"/>
    <col min="9" max="9" width="20.7109375" style="322" customWidth="1"/>
    <col min="10" max="10" width="20.7109375" style="327" customWidth="1"/>
    <col min="11" max="16" width="5.7109375" style="328" customWidth="1"/>
    <col min="17" max="22" width="5.7109375" style="329" customWidth="1"/>
    <col min="23" max="23" width="20.7109375" style="329" customWidth="1"/>
    <col min="24" max="24" width="20.7109375" style="328" customWidth="1"/>
    <col min="25" max="25" width="10.7109375" style="522" customWidth="1"/>
    <col min="26" max="26" width="10.7109375" style="328" customWidth="1"/>
    <col min="27" max="30" width="5.7109375" style="329" customWidth="1"/>
    <col min="31" max="16384" width="8.85546875" style="322"/>
  </cols>
  <sheetData>
    <row r="1" spans="1:30" ht="13.5" thickBot="1" x14ac:dyDescent="0.25">
      <c r="A1" s="330" t="s">
        <v>459</v>
      </c>
      <c r="B1" s="330"/>
      <c r="C1" s="330"/>
      <c r="D1" s="330"/>
      <c r="E1" s="331"/>
      <c r="F1" s="331"/>
      <c r="G1" s="331"/>
      <c r="H1" s="331"/>
      <c r="I1" s="331"/>
      <c r="J1" s="331"/>
      <c r="K1" s="332"/>
      <c r="L1" s="332"/>
      <c r="M1" s="332"/>
      <c r="N1" s="333"/>
      <c r="O1" s="333"/>
      <c r="P1" s="333"/>
      <c r="Q1" s="334"/>
      <c r="R1" s="334"/>
      <c r="S1" s="334"/>
      <c r="T1" s="334"/>
      <c r="U1" s="331"/>
      <c r="V1" s="331"/>
      <c r="W1" s="334"/>
      <c r="X1" s="333"/>
      <c r="Y1" s="135"/>
      <c r="Z1" s="333"/>
      <c r="AA1" s="334"/>
      <c r="AB1" s="334"/>
      <c r="AC1" s="334"/>
      <c r="AD1" s="334"/>
    </row>
    <row r="2" spans="1:30" s="323" customFormat="1" ht="15" customHeight="1" x14ac:dyDescent="0.2">
      <c r="A2" s="646" t="s">
        <v>200</v>
      </c>
      <c r="B2" s="644"/>
      <c r="C2" s="644"/>
      <c r="D2" s="644"/>
      <c r="E2" s="644"/>
      <c r="F2" s="644"/>
      <c r="G2" s="647"/>
      <c r="H2" s="648" t="s">
        <v>201</v>
      </c>
      <c r="I2" s="649"/>
      <c r="J2" s="650"/>
      <c r="K2" s="651" t="s">
        <v>202</v>
      </c>
      <c r="L2" s="652"/>
      <c r="M2" s="652"/>
      <c r="N2" s="652"/>
      <c r="O2" s="652"/>
      <c r="P2" s="653"/>
      <c r="Q2" s="654" t="s">
        <v>1310</v>
      </c>
      <c r="R2" s="644"/>
      <c r="S2" s="644"/>
      <c r="T2" s="644"/>
      <c r="U2" s="644"/>
      <c r="V2" s="644"/>
      <c r="W2" s="647"/>
      <c r="X2" s="655" t="s">
        <v>553</v>
      </c>
      <c r="Y2" s="655"/>
      <c r="Z2" s="655"/>
      <c r="AA2" s="644" t="s">
        <v>165</v>
      </c>
      <c r="AB2" s="644"/>
      <c r="AC2" s="644"/>
      <c r="AD2" s="645"/>
    </row>
    <row r="3" spans="1:30" s="323" customFormat="1" ht="24.95" customHeight="1" thickBot="1" x14ac:dyDescent="0.25">
      <c r="A3" s="335" t="s">
        <v>203</v>
      </c>
      <c r="B3" s="336" t="s">
        <v>1384</v>
      </c>
      <c r="C3" s="337" t="s">
        <v>562</v>
      </c>
      <c r="D3" s="337" t="s">
        <v>10</v>
      </c>
      <c r="E3" s="338" t="s">
        <v>11</v>
      </c>
      <c r="F3" s="337" t="s">
        <v>204</v>
      </c>
      <c r="G3" s="339" t="s">
        <v>205</v>
      </c>
      <c r="H3" s="340" t="s">
        <v>727</v>
      </c>
      <c r="I3" s="340" t="s">
        <v>206</v>
      </c>
      <c r="J3" s="340" t="s">
        <v>207</v>
      </c>
      <c r="K3" s="341" t="s">
        <v>556</v>
      </c>
      <c r="L3" s="341" t="s">
        <v>557</v>
      </c>
      <c r="M3" s="341" t="s">
        <v>558</v>
      </c>
      <c r="N3" s="341" t="s">
        <v>559</v>
      </c>
      <c r="O3" s="341" t="s">
        <v>560</v>
      </c>
      <c r="P3" s="341" t="s">
        <v>561</v>
      </c>
      <c r="Q3" s="342" t="s">
        <v>208</v>
      </c>
      <c r="R3" s="343" t="s">
        <v>209</v>
      </c>
      <c r="S3" s="344" t="s">
        <v>210</v>
      </c>
      <c r="T3" s="345" t="s">
        <v>211</v>
      </c>
      <c r="U3" s="346" t="s">
        <v>212</v>
      </c>
      <c r="V3" s="347" t="s">
        <v>213</v>
      </c>
      <c r="W3" s="348" t="s">
        <v>215</v>
      </c>
      <c r="X3" s="349" t="s">
        <v>554</v>
      </c>
      <c r="Y3" s="109" t="s">
        <v>1783</v>
      </c>
      <c r="Z3" s="349" t="s">
        <v>555</v>
      </c>
      <c r="AA3" s="350" t="s">
        <v>1384</v>
      </c>
      <c r="AB3" s="350" t="s">
        <v>562</v>
      </c>
      <c r="AC3" s="350" t="s">
        <v>10</v>
      </c>
      <c r="AD3" s="351" t="s">
        <v>11</v>
      </c>
    </row>
    <row r="4" spans="1:30" ht="13.9" customHeight="1" x14ac:dyDescent="0.2">
      <c r="A4" s="352" t="s">
        <v>573</v>
      </c>
      <c r="B4" s="353" t="str">
        <f t="shared" ref="B4:B51" si="0">IF(AA4="-","-","x")</f>
        <v>x</v>
      </c>
      <c r="C4" s="354" t="str">
        <f t="shared" ref="C4:C51" si="1">IF(AB4="-","-","x")</f>
        <v>x</v>
      </c>
      <c r="D4" s="354" t="str">
        <f t="shared" ref="D4:D51" si="2">IF(AC4="-","-","x")</f>
        <v>x</v>
      </c>
      <c r="E4" s="355" t="str">
        <f t="shared" ref="E4:E51" si="3">IF(AD4="-","-","x")</f>
        <v>x</v>
      </c>
      <c r="F4" s="356" t="s">
        <v>571</v>
      </c>
      <c r="G4" s="357"/>
      <c r="H4" s="358" t="s">
        <v>723</v>
      </c>
      <c r="I4" s="359" t="s">
        <v>572</v>
      </c>
      <c r="J4" s="357" t="s">
        <v>18</v>
      </c>
      <c r="K4" s="353" t="s">
        <v>18</v>
      </c>
      <c r="L4" s="354" t="s">
        <v>18</v>
      </c>
      <c r="M4" s="354" t="s">
        <v>18</v>
      </c>
      <c r="N4" s="354" t="s">
        <v>18</v>
      </c>
      <c r="O4" s="354" t="s">
        <v>18</v>
      </c>
      <c r="P4" s="354" t="s">
        <v>18</v>
      </c>
      <c r="Q4" s="360" t="s">
        <v>18</v>
      </c>
      <c r="R4" s="361" t="s">
        <v>18</v>
      </c>
      <c r="S4" s="362" t="s">
        <v>18</v>
      </c>
      <c r="T4" s="363" t="s">
        <v>18</v>
      </c>
      <c r="U4" s="364" t="s">
        <v>18</v>
      </c>
      <c r="V4" s="365" t="s">
        <v>18</v>
      </c>
      <c r="W4" s="366" t="str">
        <f t="shared" ref="W4:W51" si="4">IF(Q4&amp;R4&amp;S4&amp;T4&amp;U4&amp;V4="------","-","+")&amp;IF(Q4="-","","I"&amp;Q4&amp;"+")&amp;IF(R4="-","","S"&amp;R4&amp;"+")&amp;IF(S4="-","","E"&amp;S4&amp;"+")&amp;IF(T4="-","","Z"&amp;T4&amp;"+")&amp;IF(U4="-","","M"&amp;U4&amp;"+")&amp;IF(V4="-","","F"&amp;V4&amp;"+")</f>
        <v>-</v>
      </c>
      <c r="X4" s="367" t="s">
        <v>602</v>
      </c>
      <c r="Y4" s="112" t="s">
        <v>18</v>
      </c>
      <c r="Z4" s="368" t="s">
        <v>18</v>
      </c>
      <c r="AA4" s="353" t="s">
        <v>724</v>
      </c>
      <c r="AB4" s="354" t="s">
        <v>724</v>
      </c>
      <c r="AC4" s="354" t="s">
        <v>724</v>
      </c>
      <c r="AD4" s="369" t="s">
        <v>724</v>
      </c>
    </row>
    <row r="5" spans="1:30" ht="13.9" customHeight="1" x14ac:dyDescent="0.2">
      <c r="A5" s="449" t="s">
        <v>573</v>
      </c>
      <c r="B5" s="305" t="str">
        <f t="shared" si="0"/>
        <v>x</v>
      </c>
      <c r="C5" s="306" t="str">
        <f t="shared" si="1"/>
        <v>x</v>
      </c>
      <c r="D5" s="306" t="str">
        <f t="shared" si="2"/>
        <v>x</v>
      </c>
      <c r="E5" s="307" t="str">
        <f t="shared" si="3"/>
        <v>x</v>
      </c>
      <c r="F5" s="308" t="s">
        <v>1020</v>
      </c>
      <c r="G5" s="309" t="s">
        <v>1672</v>
      </c>
      <c r="H5" s="370" t="s">
        <v>570</v>
      </c>
      <c r="I5" s="311" t="s">
        <v>219</v>
      </c>
      <c r="J5" s="309" t="s">
        <v>18</v>
      </c>
      <c r="K5" s="305" t="s">
        <v>18</v>
      </c>
      <c r="L5" s="306" t="s">
        <v>18</v>
      </c>
      <c r="M5" s="306" t="s">
        <v>18</v>
      </c>
      <c r="N5" s="306" t="s">
        <v>18</v>
      </c>
      <c r="O5" s="306" t="s">
        <v>18</v>
      </c>
      <c r="P5" s="306" t="s">
        <v>18</v>
      </c>
      <c r="Q5" s="312" t="s">
        <v>18</v>
      </c>
      <c r="R5" s="313" t="s">
        <v>18</v>
      </c>
      <c r="S5" s="314" t="s">
        <v>18</v>
      </c>
      <c r="T5" s="315" t="s">
        <v>18</v>
      </c>
      <c r="U5" s="316" t="s">
        <v>18</v>
      </c>
      <c r="V5" s="317" t="s">
        <v>18</v>
      </c>
      <c r="W5" s="318" t="str">
        <f t="shared" si="4"/>
        <v>-</v>
      </c>
      <c r="X5" s="371" t="s">
        <v>602</v>
      </c>
      <c r="Y5" s="175" t="s">
        <v>18</v>
      </c>
      <c r="Z5" s="319" t="s">
        <v>18</v>
      </c>
      <c r="AA5" s="305" t="s">
        <v>724</v>
      </c>
      <c r="AB5" s="306" t="s">
        <v>724</v>
      </c>
      <c r="AC5" s="306" t="s">
        <v>724</v>
      </c>
      <c r="AD5" s="321" t="s">
        <v>724</v>
      </c>
    </row>
    <row r="6" spans="1:30" ht="13.9" customHeight="1" x14ac:dyDescent="0.2">
      <c r="A6" s="450" t="s">
        <v>573</v>
      </c>
      <c r="B6" s="305" t="str">
        <f t="shared" si="0"/>
        <v>x</v>
      </c>
      <c r="C6" s="306" t="str">
        <f t="shared" si="1"/>
        <v>x</v>
      </c>
      <c r="D6" s="306" t="str">
        <f t="shared" si="2"/>
        <v>x</v>
      </c>
      <c r="E6" s="307" t="str">
        <f t="shared" si="3"/>
        <v>x</v>
      </c>
      <c r="F6" s="308" t="s">
        <v>227</v>
      </c>
      <c r="G6" s="309" t="s">
        <v>1673</v>
      </c>
      <c r="H6" s="370" t="s">
        <v>570</v>
      </c>
      <c r="I6" s="311" t="s">
        <v>228</v>
      </c>
      <c r="J6" s="309" t="s">
        <v>18</v>
      </c>
      <c r="K6" s="305"/>
      <c r="L6" s="306"/>
      <c r="M6" s="306" t="s">
        <v>223</v>
      </c>
      <c r="N6" s="306" t="s">
        <v>221</v>
      </c>
      <c r="O6" s="306" t="s">
        <v>222</v>
      </c>
      <c r="P6" s="306" t="s">
        <v>223</v>
      </c>
      <c r="Q6" s="312" t="s">
        <v>18</v>
      </c>
      <c r="R6" s="313" t="s">
        <v>18</v>
      </c>
      <c r="S6" s="314" t="s">
        <v>18</v>
      </c>
      <c r="T6" s="315" t="s">
        <v>18</v>
      </c>
      <c r="U6" s="316" t="s">
        <v>18</v>
      </c>
      <c r="V6" s="317" t="s">
        <v>18</v>
      </c>
      <c r="W6" s="318" t="str">
        <f t="shared" si="4"/>
        <v>-</v>
      </c>
      <c r="X6" s="371" t="s">
        <v>602</v>
      </c>
      <c r="Y6" s="175" t="s">
        <v>18</v>
      </c>
      <c r="Z6" s="319" t="s">
        <v>18</v>
      </c>
      <c r="AA6" s="305" t="s">
        <v>724</v>
      </c>
      <c r="AB6" s="306" t="s">
        <v>724</v>
      </c>
      <c r="AC6" s="306" t="s">
        <v>724</v>
      </c>
      <c r="AD6" s="321" t="s">
        <v>724</v>
      </c>
    </row>
    <row r="7" spans="1:30" ht="13.9" customHeight="1" thickBot="1" x14ac:dyDescent="0.25">
      <c r="A7" s="451" t="s">
        <v>573</v>
      </c>
      <c r="B7" s="372" t="str">
        <f t="shared" si="0"/>
        <v>x</v>
      </c>
      <c r="C7" s="373" t="str">
        <f t="shared" si="1"/>
        <v>x</v>
      </c>
      <c r="D7" s="373" t="str">
        <f t="shared" si="2"/>
        <v>x</v>
      </c>
      <c r="E7" s="374" t="str">
        <f t="shared" si="3"/>
        <v>x</v>
      </c>
      <c r="F7" s="375" t="s">
        <v>229</v>
      </c>
      <c r="G7" s="376"/>
      <c r="H7" s="377" t="s">
        <v>570</v>
      </c>
      <c r="I7" s="378" t="s">
        <v>230</v>
      </c>
      <c r="J7" s="376" t="s">
        <v>18</v>
      </c>
      <c r="K7" s="372"/>
      <c r="L7" s="373"/>
      <c r="M7" s="373" t="s">
        <v>223</v>
      </c>
      <c r="N7" s="373" t="s">
        <v>221</v>
      </c>
      <c r="O7" s="373" t="s">
        <v>222</v>
      </c>
      <c r="P7" s="373" t="s">
        <v>223</v>
      </c>
      <c r="Q7" s="379" t="s">
        <v>18</v>
      </c>
      <c r="R7" s="304" t="s">
        <v>18</v>
      </c>
      <c r="S7" s="380" t="s">
        <v>18</v>
      </c>
      <c r="T7" s="381" t="s">
        <v>18</v>
      </c>
      <c r="U7" s="382" t="s">
        <v>18</v>
      </c>
      <c r="V7" s="383" t="s">
        <v>18</v>
      </c>
      <c r="W7" s="384" t="str">
        <f t="shared" si="4"/>
        <v>-</v>
      </c>
      <c r="X7" s="385" t="s">
        <v>602</v>
      </c>
      <c r="Y7" s="28" t="s">
        <v>18</v>
      </c>
      <c r="Z7" s="386" t="s">
        <v>18</v>
      </c>
      <c r="AA7" s="372" t="s">
        <v>724</v>
      </c>
      <c r="AB7" s="373" t="s">
        <v>724</v>
      </c>
      <c r="AC7" s="373" t="s">
        <v>724</v>
      </c>
      <c r="AD7" s="387" t="s">
        <v>724</v>
      </c>
    </row>
    <row r="8" spans="1:30" ht="13.9" customHeight="1" thickBot="1" x14ac:dyDescent="0.25">
      <c r="A8" s="455" t="s">
        <v>218</v>
      </c>
      <c r="B8" s="456" t="str">
        <f t="shared" si="0"/>
        <v>-</v>
      </c>
      <c r="C8" s="457" t="str">
        <f t="shared" si="1"/>
        <v>x</v>
      </c>
      <c r="D8" s="457" t="str">
        <f t="shared" si="2"/>
        <v>x</v>
      </c>
      <c r="E8" s="458" t="str">
        <f t="shared" si="3"/>
        <v>x</v>
      </c>
      <c r="F8" s="459" t="s">
        <v>1058</v>
      </c>
      <c r="G8" s="460" t="s">
        <v>1057</v>
      </c>
      <c r="H8" s="461" t="s">
        <v>725</v>
      </c>
      <c r="I8" s="462" t="s">
        <v>233</v>
      </c>
      <c r="J8" s="463" t="s">
        <v>824</v>
      </c>
      <c r="K8" s="456"/>
      <c r="L8" s="457"/>
      <c r="M8" s="457" t="s">
        <v>822</v>
      </c>
      <c r="N8" s="457" t="s">
        <v>221</v>
      </c>
      <c r="O8" s="457" t="s">
        <v>222</v>
      </c>
      <c r="P8" s="457" t="s">
        <v>223</v>
      </c>
      <c r="Q8" s="464">
        <v>6</v>
      </c>
      <c r="R8" s="465">
        <v>5</v>
      </c>
      <c r="S8" s="466">
        <v>1</v>
      </c>
      <c r="T8" s="467">
        <v>1</v>
      </c>
      <c r="U8" s="468" t="s">
        <v>18</v>
      </c>
      <c r="V8" s="469">
        <v>1</v>
      </c>
      <c r="W8" s="470" t="str">
        <f t="shared" si="4"/>
        <v>+I6+S5+E1+Z1+F1+</v>
      </c>
      <c r="X8" s="457" t="s">
        <v>741</v>
      </c>
      <c r="Y8" s="521" t="s">
        <v>18</v>
      </c>
      <c r="Z8" s="471" t="s">
        <v>18</v>
      </c>
      <c r="AA8" s="456" t="s">
        <v>18</v>
      </c>
      <c r="AB8" s="457" t="s">
        <v>225</v>
      </c>
      <c r="AC8" s="457" t="s">
        <v>226</v>
      </c>
      <c r="AD8" s="472" t="s">
        <v>226</v>
      </c>
    </row>
    <row r="9" spans="1:30" ht="12.75" x14ac:dyDescent="0.2">
      <c r="A9" s="391" t="s">
        <v>913</v>
      </c>
      <c r="B9" s="353" t="str">
        <f t="shared" si="0"/>
        <v>-</v>
      </c>
      <c r="C9" s="354" t="str">
        <f t="shared" si="1"/>
        <v>-</v>
      </c>
      <c r="D9" s="354" t="str">
        <f t="shared" si="2"/>
        <v>x</v>
      </c>
      <c r="E9" s="355" t="str">
        <f t="shared" si="3"/>
        <v>x</v>
      </c>
      <c r="F9" s="356" t="s">
        <v>787</v>
      </c>
      <c r="G9" s="357"/>
      <c r="H9" s="388" t="s">
        <v>725</v>
      </c>
      <c r="I9" s="359" t="s">
        <v>441</v>
      </c>
      <c r="J9" s="357" t="s">
        <v>820</v>
      </c>
      <c r="K9" s="353"/>
      <c r="L9" s="354"/>
      <c r="M9" s="354" t="s">
        <v>815</v>
      </c>
      <c r="N9" s="354" t="s">
        <v>214</v>
      </c>
      <c r="O9" s="354" t="s">
        <v>922</v>
      </c>
      <c r="P9" s="354" t="s">
        <v>861</v>
      </c>
      <c r="Q9" s="360">
        <v>11</v>
      </c>
      <c r="R9" s="361">
        <v>81</v>
      </c>
      <c r="S9" s="362">
        <v>1</v>
      </c>
      <c r="T9" s="363">
        <v>1</v>
      </c>
      <c r="U9" s="364">
        <v>1</v>
      </c>
      <c r="V9" s="365">
        <v>1</v>
      </c>
      <c r="W9" s="366" t="str">
        <f t="shared" si="4"/>
        <v>+I11+S81+E1+Z1+M1+F1+</v>
      </c>
      <c r="X9" s="354" t="s">
        <v>741</v>
      </c>
      <c r="Y9" s="112" t="s">
        <v>1792</v>
      </c>
      <c r="Z9" s="547"/>
      <c r="AA9" s="353" t="s">
        <v>18</v>
      </c>
      <c r="AB9" s="354" t="s">
        <v>18</v>
      </c>
      <c r="AC9" s="354" t="s">
        <v>226</v>
      </c>
      <c r="AD9" s="369" t="s">
        <v>226</v>
      </c>
    </row>
    <row r="10" spans="1:30" ht="12.75" x14ac:dyDescent="0.2">
      <c r="A10" s="452" t="s">
        <v>913</v>
      </c>
      <c r="B10" s="305" t="str">
        <f t="shared" si="0"/>
        <v>-</v>
      </c>
      <c r="C10" s="306" t="str">
        <f t="shared" si="1"/>
        <v>-</v>
      </c>
      <c r="D10" s="306" t="str">
        <f t="shared" si="2"/>
        <v>x</v>
      </c>
      <c r="E10" s="307" t="str">
        <f t="shared" si="3"/>
        <v>x</v>
      </c>
      <c r="F10" s="308" t="s">
        <v>786</v>
      </c>
      <c r="G10" s="309"/>
      <c r="H10" s="310" t="s">
        <v>725</v>
      </c>
      <c r="I10" s="311" t="s">
        <v>415</v>
      </c>
      <c r="J10" s="309" t="s">
        <v>301</v>
      </c>
      <c r="K10" s="305"/>
      <c r="L10" s="306"/>
      <c r="M10" s="306"/>
      <c r="N10" s="306" t="s">
        <v>214</v>
      </c>
      <c r="O10" s="306" t="s">
        <v>922</v>
      </c>
      <c r="P10" s="306" t="s">
        <v>418</v>
      </c>
      <c r="Q10" s="312">
        <v>12</v>
      </c>
      <c r="R10" s="313">
        <v>83</v>
      </c>
      <c r="S10" s="314">
        <v>1</v>
      </c>
      <c r="T10" s="315">
        <v>1</v>
      </c>
      <c r="U10" s="316">
        <v>4</v>
      </c>
      <c r="V10" s="317">
        <v>1</v>
      </c>
      <c r="W10" s="318" t="str">
        <f t="shared" si="4"/>
        <v>+I12+S83+E1+Z1+M4+F1+</v>
      </c>
      <c r="X10" s="306" t="s">
        <v>741</v>
      </c>
      <c r="Y10" s="175" t="s">
        <v>18</v>
      </c>
      <c r="Z10" s="320" t="s">
        <v>18</v>
      </c>
      <c r="AA10" s="305" t="s">
        <v>18</v>
      </c>
      <c r="AB10" s="306" t="s">
        <v>18</v>
      </c>
      <c r="AC10" s="306" t="s">
        <v>226</v>
      </c>
      <c r="AD10" s="321" t="s">
        <v>226</v>
      </c>
    </row>
    <row r="11" spans="1:30" ht="12.75" x14ac:dyDescent="0.2">
      <c r="A11" s="452" t="s">
        <v>913</v>
      </c>
      <c r="B11" s="305" t="str">
        <f t="shared" si="0"/>
        <v>-</v>
      </c>
      <c r="C11" s="306" t="str">
        <f t="shared" si="1"/>
        <v>-</v>
      </c>
      <c r="D11" s="306" t="str">
        <f t="shared" si="2"/>
        <v>x</v>
      </c>
      <c r="E11" s="307" t="str">
        <f t="shared" si="3"/>
        <v>x</v>
      </c>
      <c r="F11" s="308" t="s">
        <v>999</v>
      </c>
      <c r="G11" s="309"/>
      <c r="H11" s="310" t="s">
        <v>725</v>
      </c>
      <c r="I11" s="311" t="s">
        <v>425</v>
      </c>
      <c r="J11" s="309" t="s">
        <v>915</v>
      </c>
      <c r="K11" s="305"/>
      <c r="L11" s="306"/>
      <c r="M11" s="306"/>
      <c r="N11" s="306" t="s">
        <v>214</v>
      </c>
      <c r="O11" s="306" t="s">
        <v>922</v>
      </c>
      <c r="P11" s="306" t="s">
        <v>450</v>
      </c>
      <c r="Q11" s="312">
        <v>12</v>
      </c>
      <c r="R11" s="313">
        <v>83</v>
      </c>
      <c r="S11" s="314">
        <v>1</v>
      </c>
      <c r="T11" s="315">
        <v>1</v>
      </c>
      <c r="U11" s="316">
        <v>4</v>
      </c>
      <c r="V11" s="317">
        <v>1</v>
      </c>
      <c r="W11" s="318" t="str">
        <f t="shared" si="4"/>
        <v>+I12+S83+E1+Z1+M4+F1+</v>
      </c>
      <c r="X11" s="306" t="s">
        <v>741</v>
      </c>
      <c r="Y11" s="175" t="s">
        <v>18</v>
      </c>
      <c r="Z11" s="320" t="s">
        <v>18</v>
      </c>
      <c r="AA11" s="305" t="s">
        <v>18</v>
      </c>
      <c r="AB11" s="306" t="s">
        <v>18</v>
      </c>
      <c r="AC11" s="306" t="s">
        <v>226</v>
      </c>
      <c r="AD11" s="321" t="s">
        <v>226</v>
      </c>
    </row>
    <row r="12" spans="1:30" ht="12.75" x14ac:dyDescent="0.2">
      <c r="A12" s="452" t="s">
        <v>913</v>
      </c>
      <c r="B12" s="305" t="str">
        <f t="shared" si="0"/>
        <v>-</v>
      </c>
      <c r="C12" s="306" t="str">
        <f t="shared" si="1"/>
        <v>-</v>
      </c>
      <c r="D12" s="306" t="str">
        <f t="shared" si="2"/>
        <v>x</v>
      </c>
      <c r="E12" s="307" t="str">
        <f t="shared" si="3"/>
        <v>x</v>
      </c>
      <c r="F12" s="308" t="s">
        <v>871</v>
      </c>
      <c r="G12" s="309"/>
      <c r="H12" s="310" t="s">
        <v>725</v>
      </c>
      <c r="I12" s="311" t="s">
        <v>451</v>
      </c>
      <c r="J12" s="309" t="s">
        <v>984</v>
      </c>
      <c r="K12" s="305"/>
      <c r="L12" s="306"/>
      <c r="M12" s="306"/>
      <c r="N12" s="306" t="s">
        <v>214</v>
      </c>
      <c r="O12" s="306" t="s">
        <v>922</v>
      </c>
      <c r="P12" s="306" t="s">
        <v>465</v>
      </c>
      <c r="Q12" s="312">
        <v>18</v>
      </c>
      <c r="R12" s="313">
        <v>83</v>
      </c>
      <c r="S12" s="314">
        <v>1</v>
      </c>
      <c r="T12" s="315">
        <v>1</v>
      </c>
      <c r="U12" s="316">
        <v>4</v>
      </c>
      <c r="V12" s="317">
        <v>1</v>
      </c>
      <c r="W12" s="318" t="str">
        <f t="shared" si="4"/>
        <v>+I18+S83+E1+Z1+M4+F1+</v>
      </c>
      <c r="X12" s="306" t="s">
        <v>741</v>
      </c>
      <c r="Y12" s="175" t="s">
        <v>18</v>
      </c>
      <c r="Z12" s="320" t="s">
        <v>18</v>
      </c>
      <c r="AA12" s="305" t="s">
        <v>18</v>
      </c>
      <c r="AB12" s="306" t="s">
        <v>18</v>
      </c>
      <c r="AC12" s="306" t="s">
        <v>226</v>
      </c>
      <c r="AD12" s="321" t="s">
        <v>226</v>
      </c>
    </row>
    <row r="13" spans="1:30" ht="12.75" x14ac:dyDescent="0.2">
      <c r="A13" s="452" t="s">
        <v>913</v>
      </c>
      <c r="B13" s="305" t="str">
        <f t="shared" si="0"/>
        <v>-</v>
      </c>
      <c r="C13" s="306" t="str">
        <f t="shared" si="1"/>
        <v>-</v>
      </c>
      <c r="D13" s="306" t="str">
        <f t="shared" si="2"/>
        <v>x</v>
      </c>
      <c r="E13" s="307" t="str">
        <f t="shared" si="3"/>
        <v>x</v>
      </c>
      <c r="F13" s="308" t="s">
        <v>912</v>
      </c>
      <c r="G13" s="309"/>
      <c r="H13" s="310" t="s">
        <v>725</v>
      </c>
      <c r="I13" s="311" t="s">
        <v>451</v>
      </c>
      <c r="J13" s="309" t="s">
        <v>873</v>
      </c>
      <c r="K13" s="305"/>
      <c r="L13" s="306"/>
      <c r="M13" s="306"/>
      <c r="N13" s="306" t="s">
        <v>214</v>
      </c>
      <c r="O13" s="306" t="s">
        <v>922</v>
      </c>
      <c r="P13" s="306" t="s">
        <v>466</v>
      </c>
      <c r="Q13" s="312">
        <v>20</v>
      </c>
      <c r="R13" s="313">
        <v>78</v>
      </c>
      <c r="S13" s="314">
        <v>1</v>
      </c>
      <c r="T13" s="315">
        <v>1</v>
      </c>
      <c r="U13" s="316">
        <v>4</v>
      </c>
      <c r="V13" s="317">
        <v>1</v>
      </c>
      <c r="W13" s="318" t="str">
        <f t="shared" si="4"/>
        <v>+I20+S78+E1+Z1+M4+F1+</v>
      </c>
      <c r="X13" s="306" t="s">
        <v>741</v>
      </c>
      <c r="Y13" s="175" t="s">
        <v>18</v>
      </c>
      <c r="Z13" s="320" t="s">
        <v>18</v>
      </c>
      <c r="AA13" s="305" t="s">
        <v>18</v>
      </c>
      <c r="AB13" s="306" t="s">
        <v>18</v>
      </c>
      <c r="AC13" s="306" t="s">
        <v>226</v>
      </c>
      <c r="AD13" s="321" t="s">
        <v>226</v>
      </c>
    </row>
    <row r="14" spans="1:30" ht="12.75" x14ac:dyDescent="0.2">
      <c r="A14" s="452" t="s">
        <v>913</v>
      </c>
      <c r="B14" s="305" t="str">
        <f t="shared" si="0"/>
        <v>-</v>
      </c>
      <c r="C14" s="306" t="str">
        <f t="shared" si="1"/>
        <v>-</v>
      </c>
      <c r="D14" s="306" t="str">
        <f t="shared" si="2"/>
        <v>x</v>
      </c>
      <c r="E14" s="307" t="str">
        <f t="shared" si="3"/>
        <v>x</v>
      </c>
      <c r="F14" s="308" t="s">
        <v>875</v>
      </c>
      <c r="G14" s="309"/>
      <c r="H14" s="310" t="s">
        <v>725</v>
      </c>
      <c r="I14" s="311" t="s">
        <v>451</v>
      </c>
      <c r="J14" s="309" t="s">
        <v>872</v>
      </c>
      <c r="K14" s="305"/>
      <c r="L14" s="306"/>
      <c r="M14" s="306"/>
      <c r="N14" s="306" t="s">
        <v>214</v>
      </c>
      <c r="O14" s="306" t="s">
        <v>922</v>
      </c>
      <c r="P14" s="306" t="s">
        <v>466</v>
      </c>
      <c r="Q14" s="312">
        <v>20</v>
      </c>
      <c r="R14" s="313">
        <v>78</v>
      </c>
      <c r="S14" s="314">
        <v>1</v>
      </c>
      <c r="T14" s="315">
        <v>1</v>
      </c>
      <c r="U14" s="316">
        <v>4</v>
      </c>
      <c r="V14" s="317">
        <v>1</v>
      </c>
      <c r="W14" s="318" t="str">
        <f t="shared" si="4"/>
        <v>+I20+S78+E1+Z1+M4+F1+</v>
      </c>
      <c r="X14" s="306" t="s">
        <v>741</v>
      </c>
      <c r="Y14" s="175" t="s">
        <v>18</v>
      </c>
      <c r="Z14" s="320" t="s">
        <v>18</v>
      </c>
      <c r="AA14" s="305" t="s">
        <v>18</v>
      </c>
      <c r="AB14" s="306" t="s">
        <v>18</v>
      </c>
      <c r="AC14" s="306" t="s">
        <v>226</v>
      </c>
      <c r="AD14" s="321" t="s">
        <v>226</v>
      </c>
    </row>
    <row r="15" spans="1:30" ht="12.75" x14ac:dyDescent="0.2">
      <c r="A15" s="452" t="s">
        <v>913</v>
      </c>
      <c r="B15" s="305" t="str">
        <f t="shared" si="0"/>
        <v>-</v>
      </c>
      <c r="C15" s="306" t="str">
        <f t="shared" si="1"/>
        <v>-</v>
      </c>
      <c r="D15" s="306" t="str">
        <f t="shared" si="2"/>
        <v>x</v>
      </c>
      <c r="E15" s="307" t="str">
        <f t="shared" si="3"/>
        <v>x</v>
      </c>
      <c r="F15" s="308" t="s">
        <v>975</v>
      </c>
      <c r="G15" s="309" t="s">
        <v>957</v>
      </c>
      <c r="H15" s="310" t="s">
        <v>725</v>
      </c>
      <c r="I15" s="311" t="s">
        <v>467</v>
      </c>
      <c r="J15" s="309" t="s">
        <v>923</v>
      </c>
      <c r="K15" s="305"/>
      <c r="L15" s="306"/>
      <c r="M15" s="306"/>
      <c r="N15" s="306" t="s">
        <v>214</v>
      </c>
      <c r="O15" s="306" t="s">
        <v>922</v>
      </c>
      <c r="P15" s="306" t="s">
        <v>952</v>
      </c>
      <c r="Q15" s="312">
        <v>19</v>
      </c>
      <c r="R15" s="313">
        <v>74</v>
      </c>
      <c r="S15" s="314">
        <v>1</v>
      </c>
      <c r="T15" s="315">
        <v>1</v>
      </c>
      <c r="U15" s="316">
        <v>4</v>
      </c>
      <c r="V15" s="317">
        <v>1</v>
      </c>
      <c r="W15" s="318" t="str">
        <f t="shared" si="4"/>
        <v>+I19+S74+E1+Z1+M4+F1+</v>
      </c>
      <c r="X15" s="306" t="s">
        <v>741</v>
      </c>
      <c r="Y15" s="175" t="s">
        <v>18</v>
      </c>
      <c r="Z15" s="320" t="s">
        <v>18</v>
      </c>
      <c r="AA15" s="305" t="s">
        <v>18</v>
      </c>
      <c r="AB15" s="306" t="s">
        <v>18</v>
      </c>
      <c r="AC15" s="306" t="s">
        <v>226</v>
      </c>
      <c r="AD15" s="321" t="s">
        <v>226</v>
      </c>
    </row>
    <row r="16" spans="1:30" ht="12.75" x14ac:dyDescent="0.2">
      <c r="A16" s="452" t="s">
        <v>913</v>
      </c>
      <c r="B16" s="305" t="str">
        <f t="shared" si="0"/>
        <v>-</v>
      </c>
      <c r="C16" s="306" t="str">
        <f t="shared" si="1"/>
        <v>-</v>
      </c>
      <c r="D16" s="306" t="str">
        <f t="shared" si="2"/>
        <v>x</v>
      </c>
      <c r="E16" s="307" t="str">
        <f t="shared" si="3"/>
        <v>x</v>
      </c>
      <c r="F16" s="308" t="s">
        <v>919</v>
      </c>
      <c r="G16" s="309"/>
      <c r="H16" s="310" t="s">
        <v>725</v>
      </c>
      <c r="I16" s="311" t="s">
        <v>457</v>
      </c>
      <c r="J16" s="309" t="s">
        <v>896</v>
      </c>
      <c r="K16" s="305"/>
      <c r="L16" s="306"/>
      <c r="M16" s="306"/>
      <c r="N16" s="306" t="s">
        <v>214</v>
      </c>
      <c r="O16" s="306" t="s">
        <v>922</v>
      </c>
      <c r="P16" s="306" t="s">
        <v>471</v>
      </c>
      <c r="Q16" s="312">
        <v>18</v>
      </c>
      <c r="R16" s="313">
        <v>83</v>
      </c>
      <c r="S16" s="314">
        <v>1</v>
      </c>
      <c r="T16" s="315">
        <v>1</v>
      </c>
      <c r="U16" s="316">
        <v>4</v>
      </c>
      <c r="V16" s="317">
        <v>1</v>
      </c>
      <c r="W16" s="318" t="str">
        <f t="shared" si="4"/>
        <v>+I18+S83+E1+Z1+M4+F1+</v>
      </c>
      <c r="X16" s="306" t="s">
        <v>741</v>
      </c>
      <c r="Y16" s="175" t="s">
        <v>18</v>
      </c>
      <c r="Z16" s="320" t="s">
        <v>18</v>
      </c>
      <c r="AA16" s="305" t="s">
        <v>18</v>
      </c>
      <c r="AB16" s="306" t="s">
        <v>18</v>
      </c>
      <c r="AC16" s="306" t="s">
        <v>226</v>
      </c>
      <c r="AD16" s="321" t="s">
        <v>226</v>
      </c>
    </row>
    <row r="17" spans="1:30" ht="12.75" x14ac:dyDescent="0.2">
      <c r="A17" s="452" t="s">
        <v>913</v>
      </c>
      <c r="B17" s="305" t="str">
        <f t="shared" si="0"/>
        <v>-</v>
      </c>
      <c r="C17" s="306" t="str">
        <f t="shared" si="1"/>
        <v>-</v>
      </c>
      <c r="D17" s="306" t="str">
        <f t="shared" si="2"/>
        <v>x</v>
      </c>
      <c r="E17" s="307" t="str">
        <f t="shared" si="3"/>
        <v>x</v>
      </c>
      <c r="F17" s="308" t="s">
        <v>920</v>
      </c>
      <c r="G17" s="309"/>
      <c r="H17" s="310" t="s">
        <v>725</v>
      </c>
      <c r="I17" s="311" t="s">
        <v>457</v>
      </c>
      <c r="J17" s="309" t="s">
        <v>914</v>
      </c>
      <c r="K17" s="305"/>
      <c r="L17" s="306"/>
      <c r="M17" s="306"/>
      <c r="N17" s="306" t="s">
        <v>214</v>
      </c>
      <c r="O17" s="306" t="s">
        <v>922</v>
      </c>
      <c r="P17" s="306" t="s">
        <v>458</v>
      </c>
      <c r="Q17" s="312">
        <v>18</v>
      </c>
      <c r="R17" s="313">
        <v>83</v>
      </c>
      <c r="S17" s="314">
        <v>1</v>
      </c>
      <c r="T17" s="315">
        <v>1</v>
      </c>
      <c r="U17" s="316">
        <v>4</v>
      </c>
      <c r="V17" s="317">
        <v>1</v>
      </c>
      <c r="W17" s="318" t="str">
        <f t="shared" si="4"/>
        <v>+I18+S83+E1+Z1+M4+F1+</v>
      </c>
      <c r="X17" s="306" t="s">
        <v>741</v>
      </c>
      <c r="Y17" s="175" t="s">
        <v>18</v>
      </c>
      <c r="Z17" s="320" t="s">
        <v>18</v>
      </c>
      <c r="AA17" s="305" t="s">
        <v>18</v>
      </c>
      <c r="AB17" s="306" t="s">
        <v>18</v>
      </c>
      <c r="AC17" s="306" t="s">
        <v>226</v>
      </c>
      <c r="AD17" s="321" t="s">
        <v>226</v>
      </c>
    </row>
    <row r="18" spans="1:30" ht="12.75" x14ac:dyDescent="0.2">
      <c r="A18" s="452" t="s">
        <v>913</v>
      </c>
      <c r="B18" s="305" t="str">
        <f t="shared" si="0"/>
        <v>-</v>
      </c>
      <c r="C18" s="306" t="str">
        <f t="shared" si="1"/>
        <v>-</v>
      </c>
      <c r="D18" s="306" t="str">
        <f t="shared" si="2"/>
        <v>x</v>
      </c>
      <c r="E18" s="307" t="str">
        <f t="shared" si="3"/>
        <v>x</v>
      </c>
      <c r="F18" s="308" t="s">
        <v>921</v>
      </c>
      <c r="G18" s="309"/>
      <c r="H18" s="310" t="s">
        <v>725</v>
      </c>
      <c r="I18" s="311" t="s">
        <v>457</v>
      </c>
      <c r="J18" s="309" t="s">
        <v>894</v>
      </c>
      <c r="K18" s="305"/>
      <c r="L18" s="306"/>
      <c r="M18" s="306"/>
      <c r="N18" s="306" t="s">
        <v>214</v>
      </c>
      <c r="O18" s="306" t="s">
        <v>922</v>
      </c>
      <c r="P18" s="306" t="s">
        <v>468</v>
      </c>
      <c r="Q18" s="312">
        <v>18</v>
      </c>
      <c r="R18" s="313">
        <v>83</v>
      </c>
      <c r="S18" s="314">
        <v>1</v>
      </c>
      <c r="T18" s="315">
        <v>1</v>
      </c>
      <c r="U18" s="316">
        <v>4</v>
      </c>
      <c r="V18" s="317">
        <v>1</v>
      </c>
      <c r="W18" s="318" t="str">
        <f t="shared" si="4"/>
        <v>+I18+S83+E1+Z1+M4+F1+</v>
      </c>
      <c r="X18" s="306" t="s">
        <v>741</v>
      </c>
      <c r="Y18" s="175" t="s">
        <v>18</v>
      </c>
      <c r="Z18" s="320" t="s">
        <v>18</v>
      </c>
      <c r="AA18" s="305" t="s">
        <v>18</v>
      </c>
      <c r="AB18" s="306" t="s">
        <v>18</v>
      </c>
      <c r="AC18" s="306" t="s">
        <v>226</v>
      </c>
      <c r="AD18" s="321" t="s">
        <v>226</v>
      </c>
    </row>
    <row r="19" spans="1:30" ht="13.5" thickBot="1" x14ac:dyDescent="0.25">
      <c r="A19" s="451" t="s">
        <v>913</v>
      </c>
      <c r="B19" s="372" t="str">
        <f t="shared" si="0"/>
        <v>-</v>
      </c>
      <c r="C19" s="373" t="str">
        <f t="shared" si="1"/>
        <v>-</v>
      </c>
      <c r="D19" s="373" t="str">
        <f t="shared" si="2"/>
        <v>x</v>
      </c>
      <c r="E19" s="374" t="str">
        <f t="shared" si="3"/>
        <v>x</v>
      </c>
      <c r="F19" s="375" t="s">
        <v>927</v>
      </c>
      <c r="G19" s="376"/>
      <c r="H19" s="389" t="s">
        <v>725</v>
      </c>
      <c r="I19" s="378" t="s">
        <v>474</v>
      </c>
      <c r="J19" s="376" t="s">
        <v>926</v>
      </c>
      <c r="K19" s="372"/>
      <c r="L19" s="373"/>
      <c r="M19" s="373"/>
      <c r="N19" s="373" t="s">
        <v>214</v>
      </c>
      <c r="O19" s="373" t="s">
        <v>922</v>
      </c>
      <c r="P19" s="373" t="s">
        <v>448</v>
      </c>
      <c r="Q19" s="379">
        <v>14</v>
      </c>
      <c r="R19" s="304">
        <v>82</v>
      </c>
      <c r="S19" s="380">
        <v>1</v>
      </c>
      <c r="T19" s="381">
        <v>1</v>
      </c>
      <c r="U19" s="382">
        <v>4</v>
      </c>
      <c r="V19" s="383">
        <v>1</v>
      </c>
      <c r="W19" s="384" t="str">
        <f t="shared" si="4"/>
        <v>+I14+S82+E1+Z1+M4+F1+</v>
      </c>
      <c r="X19" s="373" t="s">
        <v>741</v>
      </c>
      <c r="Y19" s="28" t="s">
        <v>18</v>
      </c>
      <c r="Z19" s="407" t="s">
        <v>18</v>
      </c>
      <c r="AA19" s="372" t="s">
        <v>18</v>
      </c>
      <c r="AB19" s="373" t="s">
        <v>18</v>
      </c>
      <c r="AC19" s="373" t="s">
        <v>226</v>
      </c>
      <c r="AD19" s="387" t="s">
        <v>226</v>
      </c>
    </row>
    <row r="20" spans="1:30" ht="12.75" x14ac:dyDescent="0.2">
      <c r="A20" s="391" t="s">
        <v>469</v>
      </c>
      <c r="B20" s="353" t="str">
        <f t="shared" si="0"/>
        <v>-</v>
      </c>
      <c r="C20" s="354" t="str">
        <f t="shared" si="1"/>
        <v>-</v>
      </c>
      <c r="D20" s="354" t="str">
        <f t="shared" si="2"/>
        <v>x</v>
      </c>
      <c r="E20" s="355" t="str">
        <f t="shared" si="3"/>
        <v>x</v>
      </c>
      <c r="F20" s="356" t="s">
        <v>787</v>
      </c>
      <c r="G20" s="357"/>
      <c r="H20" s="388" t="s">
        <v>725</v>
      </c>
      <c r="I20" s="359" t="s">
        <v>441</v>
      </c>
      <c r="J20" s="357" t="s">
        <v>820</v>
      </c>
      <c r="K20" s="353"/>
      <c r="L20" s="354"/>
      <c r="M20" s="354" t="s">
        <v>815</v>
      </c>
      <c r="N20" s="354" t="s">
        <v>214</v>
      </c>
      <c r="O20" s="354" t="s">
        <v>909</v>
      </c>
      <c r="P20" s="354" t="s">
        <v>861</v>
      </c>
      <c r="Q20" s="360">
        <v>11</v>
      </c>
      <c r="R20" s="361">
        <v>81</v>
      </c>
      <c r="S20" s="362">
        <v>1</v>
      </c>
      <c r="T20" s="363">
        <v>1</v>
      </c>
      <c r="U20" s="364">
        <v>1</v>
      </c>
      <c r="V20" s="365">
        <v>1</v>
      </c>
      <c r="W20" s="366" t="str">
        <f t="shared" si="4"/>
        <v>+I11+S81+E1+Z1+M1+F1+</v>
      </c>
      <c r="X20" s="354" t="s">
        <v>741</v>
      </c>
      <c r="Y20" s="112" t="s">
        <v>1793</v>
      </c>
      <c r="Z20" s="549"/>
      <c r="AA20" s="353" t="s">
        <v>18</v>
      </c>
      <c r="AB20" s="354" t="s">
        <v>18</v>
      </c>
      <c r="AC20" s="354" t="s">
        <v>226</v>
      </c>
      <c r="AD20" s="369" t="s">
        <v>226</v>
      </c>
    </row>
    <row r="21" spans="1:30" ht="12.75" x14ac:dyDescent="0.2">
      <c r="A21" s="452" t="s">
        <v>469</v>
      </c>
      <c r="B21" s="305" t="str">
        <f t="shared" si="0"/>
        <v>-</v>
      </c>
      <c r="C21" s="306" t="str">
        <f t="shared" si="1"/>
        <v>-</v>
      </c>
      <c r="D21" s="306" t="str">
        <f t="shared" si="2"/>
        <v>x</v>
      </c>
      <c r="E21" s="307" t="str">
        <f t="shared" si="3"/>
        <v>x</v>
      </c>
      <c r="F21" s="308" t="s">
        <v>637</v>
      </c>
      <c r="G21" s="309" t="s">
        <v>900</v>
      </c>
      <c r="H21" s="310" t="s">
        <v>725</v>
      </c>
      <c r="I21" s="311" t="s">
        <v>286</v>
      </c>
      <c r="J21" s="309" t="s">
        <v>841</v>
      </c>
      <c r="K21" s="305"/>
      <c r="L21" s="306"/>
      <c r="M21" s="306" t="s">
        <v>815</v>
      </c>
      <c r="N21" s="306" t="s">
        <v>214</v>
      </c>
      <c r="O21" s="306" t="s">
        <v>909</v>
      </c>
      <c r="P21" s="306" t="s">
        <v>287</v>
      </c>
      <c r="Q21" s="312">
        <v>9</v>
      </c>
      <c r="R21" s="313">
        <v>70</v>
      </c>
      <c r="S21" s="314">
        <v>1</v>
      </c>
      <c r="T21" s="315">
        <v>1</v>
      </c>
      <c r="U21" s="316">
        <v>1</v>
      </c>
      <c r="V21" s="317">
        <v>1</v>
      </c>
      <c r="W21" s="318" t="str">
        <f t="shared" si="4"/>
        <v>+I9+S70+E1+Z1+M1+F1+</v>
      </c>
      <c r="X21" s="306" t="s">
        <v>741</v>
      </c>
      <c r="Y21" s="175" t="s">
        <v>1793</v>
      </c>
      <c r="Z21" s="550"/>
      <c r="AA21" s="305" t="s">
        <v>18</v>
      </c>
      <c r="AB21" s="306" t="s">
        <v>18</v>
      </c>
      <c r="AC21" s="306" t="s">
        <v>226</v>
      </c>
      <c r="AD21" s="321" t="s">
        <v>226</v>
      </c>
    </row>
    <row r="22" spans="1:30" ht="12.75" x14ac:dyDescent="0.2">
      <c r="A22" s="452" t="s">
        <v>469</v>
      </c>
      <c r="B22" s="305" t="str">
        <f t="shared" si="0"/>
        <v>-</v>
      </c>
      <c r="C22" s="306" t="str">
        <f t="shared" si="1"/>
        <v>-</v>
      </c>
      <c r="D22" s="306" t="str">
        <f t="shared" si="2"/>
        <v>x</v>
      </c>
      <c r="E22" s="307" t="str">
        <f t="shared" si="3"/>
        <v>x</v>
      </c>
      <c r="F22" s="308" t="s">
        <v>640</v>
      </c>
      <c r="G22" s="309" t="s">
        <v>901</v>
      </c>
      <c r="H22" s="310" t="s">
        <v>725</v>
      </c>
      <c r="I22" s="311" t="s">
        <v>363</v>
      </c>
      <c r="J22" s="309" t="s">
        <v>220</v>
      </c>
      <c r="K22" s="305"/>
      <c r="L22" s="306"/>
      <c r="M22" s="306" t="s">
        <v>815</v>
      </c>
      <c r="N22" s="306" t="s">
        <v>214</v>
      </c>
      <c r="O22" s="306" t="s">
        <v>909</v>
      </c>
      <c r="P22" s="306" t="s">
        <v>287</v>
      </c>
      <c r="Q22" s="312">
        <v>9</v>
      </c>
      <c r="R22" s="313">
        <v>71</v>
      </c>
      <c r="S22" s="314">
        <v>1</v>
      </c>
      <c r="T22" s="315">
        <v>1</v>
      </c>
      <c r="U22" s="316">
        <v>4</v>
      </c>
      <c r="V22" s="317">
        <v>1</v>
      </c>
      <c r="W22" s="318" t="str">
        <f t="shared" si="4"/>
        <v>+I9+S71+E1+Z1+M4+F1+</v>
      </c>
      <c r="X22" s="306" t="s">
        <v>741</v>
      </c>
      <c r="Y22" s="175" t="s">
        <v>1793</v>
      </c>
      <c r="Z22" s="550"/>
      <c r="AA22" s="305" t="s">
        <v>18</v>
      </c>
      <c r="AB22" s="306" t="s">
        <v>18</v>
      </c>
      <c r="AC22" s="306" t="s">
        <v>226</v>
      </c>
      <c r="AD22" s="321" t="s">
        <v>226</v>
      </c>
    </row>
    <row r="23" spans="1:30" ht="12.75" x14ac:dyDescent="0.2">
      <c r="A23" s="452" t="s">
        <v>469</v>
      </c>
      <c r="B23" s="305" t="str">
        <f t="shared" si="0"/>
        <v>-</v>
      </c>
      <c r="C23" s="306" t="str">
        <f t="shared" si="1"/>
        <v>-</v>
      </c>
      <c r="D23" s="306" t="str">
        <f t="shared" si="2"/>
        <v>x</v>
      </c>
      <c r="E23" s="307" t="str">
        <f t="shared" si="3"/>
        <v>x</v>
      </c>
      <c r="F23" s="308" t="s">
        <v>904</v>
      </c>
      <c r="G23" s="309"/>
      <c r="H23" s="310" t="s">
        <v>725</v>
      </c>
      <c r="I23" s="311" t="s">
        <v>415</v>
      </c>
      <c r="J23" s="309" t="s">
        <v>903</v>
      </c>
      <c r="K23" s="305"/>
      <c r="L23" s="306"/>
      <c r="M23" s="306"/>
      <c r="N23" s="306" t="s">
        <v>214</v>
      </c>
      <c r="O23" s="306" t="s">
        <v>909</v>
      </c>
      <c r="P23" s="306" t="s">
        <v>991</v>
      </c>
      <c r="Q23" s="312">
        <v>12</v>
      </c>
      <c r="R23" s="313">
        <v>83</v>
      </c>
      <c r="S23" s="314">
        <v>1</v>
      </c>
      <c r="T23" s="315">
        <v>1</v>
      </c>
      <c r="U23" s="316">
        <v>4</v>
      </c>
      <c r="V23" s="317">
        <v>1</v>
      </c>
      <c r="W23" s="318" t="str">
        <f t="shared" si="4"/>
        <v>+I12+S83+E1+Z1+M4+F1+</v>
      </c>
      <c r="X23" s="306" t="s">
        <v>741</v>
      </c>
      <c r="Y23" s="175" t="s">
        <v>18</v>
      </c>
      <c r="Z23" s="320" t="s">
        <v>18</v>
      </c>
      <c r="AA23" s="305" t="s">
        <v>18</v>
      </c>
      <c r="AB23" s="306" t="s">
        <v>18</v>
      </c>
      <c r="AC23" s="306" t="s">
        <v>226</v>
      </c>
      <c r="AD23" s="321" t="s">
        <v>226</v>
      </c>
    </row>
    <row r="24" spans="1:30" ht="12.75" x14ac:dyDescent="0.2">
      <c r="A24" s="452" t="s">
        <v>469</v>
      </c>
      <c r="B24" s="305" t="str">
        <f t="shared" si="0"/>
        <v>-</v>
      </c>
      <c r="C24" s="306" t="str">
        <f t="shared" si="1"/>
        <v>-</v>
      </c>
      <c r="D24" s="306" t="str">
        <f t="shared" si="2"/>
        <v>x</v>
      </c>
      <c r="E24" s="307" t="str">
        <f t="shared" si="3"/>
        <v>x</v>
      </c>
      <c r="F24" s="308" t="s">
        <v>874</v>
      </c>
      <c r="G24" s="309"/>
      <c r="H24" s="310" t="s">
        <v>725</v>
      </c>
      <c r="I24" s="311" t="s">
        <v>457</v>
      </c>
      <c r="J24" s="309" t="s">
        <v>895</v>
      </c>
      <c r="K24" s="305"/>
      <c r="L24" s="306"/>
      <c r="M24" s="306"/>
      <c r="N24" s="306" t="s">
        <v>214</v>
      </c>
      <c r="O24" s="306" t="s">
        <v>909</v>
      </c>
      <c r="P24" s="306" t="s">
        <v>450</v>
      </c>
      <c r="Q24" s="312">
        <v>12</v>
      </c>
      <c r="R24" s="313">
        <v>83</v>
      </c>
      <c r="S24" s="314">
        <v>1</v>
      </c>
      <c r="T24" s="315">
        <v>1</v>
      </c>
      <c r="U24" s="316">
        <v>4</v>
      </c>
      <c r="V24" s="317">
        <v>1</v>
      </c>
      <c r="W24" s="318" t="str">
        <f t="shared" si="4"/>
        <v>+I12+S83+E1+Z1+M4+F1+</v>
      </c>
      <c r="X24" s="306" t="s">
        <v>741</v>
      </c>
      <c r="Y24" s="175" t="s">
        <v>18</v>
      </c>
      <c r="Z24" s="320" t="s">
        <v>18</v>
      </c>
      <c r="AA24" s="305" t="s">
        <v>18</v>
      </c>
      <c r="AB24" s="306" t="s">
        <v>18</v>
      </c>
      <c r="AC24" s="306" t="s">
        <v>226</v>
      </c>
      <c r="AD24" s="321" t="s">
        <v>226</v>
      </c>
    </row>
    <row r="25" spans="1:30" ht="12.75" x14ac:dyDescent="0.2">
      <c r="A25" s="452" t="s">
        <v>469</v>
      </c>
      <c r="B25" s="305" t="str">
        <f t="shared" si="0"/>
        <v>-</v>
      </c>
      <c r="C25" s="306" t="str">
        <f t="shared" si="1"/>
        <v>-</v>
      </c>
      <c r="D25" s="306" t="str">
        <f t="shared" si="2"/>
        <v>x</v>
      </c>
      <c r="E25" s="307" t="str">
        <f t="shared" si="3"/>
        <v>x</v>
      </c>
      <c r="F25" s="308" t="s">
        <v>919</v>
      </c>
      <c r="G25" s="309"/>
      <c r="H25" s="310" t="s">
        <v>725</v>
      </c>
      <c r="I25" s="311" t="s">
        <v>457</v>
      </c>
      <c r="J25" s="309" t="s">
        <v>896</v>
      </c>
      <c r="K25" s="305"/>
      <c r="L25" s="306"/>
      <c r="M25" s="306"/>
      <c r="N25" s="306" t="s">
        <v>214</v>
      </c>
      <c r="O25" s="306" t="s">
        <v>909</v>
      </c>
      <c r="P25" s="306" t="s">
        <v>471</v>
      </c>
      <c r="Q25" s="312">
        <v>18</v>
      </c>
      <c r="R25" s="313">
        <v>83</v>
      </c>
      <c r="S25" s="314">
        <v>1</v>
      </c>
      <c r="T25" s="315">
        <v>1</v>
      </c>
      <c r="U25" s="316">
        <v>4</v>
      </c>
      <c r="V25" s="317">
        <v>1</v>
      </c>
      <c r="W25" s="318" t="str">
        <f t="shared" si="4"/>
        <v>+I18+S83+E1+Z1+M4+F1+</v>
      </c>
      <c r="X25" s="306" t="s">
        <v>741</v>
      </c>
      <c r="Y25" s="175" t="s">
        <v>18</v>
      </c>
      <c r="Z25" s="320" t="s">
        <v>18</v>
      </c>
      <c r="AA25" s="305" t="s">
        <v>18</v>
      </c>
      <c r="AB25" s="306" t="s">
        <v>18</v>
      </c>
      <c r="AC25" s="306" t="s">
        <v>226</v>
      </c>
      <c r="AD25" s="321" t="s">
        <v>226</v>
      </c>
    </row>
    <row r="26" spans="1:30" ht="12.75" x14ac:dyDescent="0.2">
      <c r="A26" s="452" t="s">
        <v>469</v>
      </c>
      <c r="B26" s="305" t="str">
        <f t="shared" si="0"/>
        <v>-</v>
      </c>
      <c r="C26" s="306" t="str">
        <f t="shared" si="1"/>
        <v>-</v>
      </c>
      <c r="D26" s="306" t="str">
        <f t="shared" si="2"/>
        <v>x</v>
      </c>
      <c r="E26" s="307" t="str">
        <f t="shared" si="3"/>
        <v>x</v>
      </c>
      <c r="F26" s="308" t="s">
        <v>920</v>
      </c>
      <c r="G26" s="309"/>
      <c r="H26" s="310" t="s">
        <v>725</v>
      </c>
      <c r="I26" s="311" t="s">
        <v>457</v>
      </c>
      <c r="J26" s="309" t="s">
        <v>914</v>
      </c>
      <c r="K26" s="305"/>
      <c r="L26" s="306"/>
      <c r="M26" s="306"/>
      <c r="N26" s="306" t="s">
        <v>214</v>
      </c>
      <c r="O26" s="306" t="s">
        <v>909</v>
      </c>
      <c r="P26" s="306" t="s">
        <v>458</v>
      </c>
      <c r="Q26" s="312">
        <v>18</v>
      </c>
      <c r="R26" s="313">
        <v>83</v>
      </c>
      <c r="S26" s="314">
        <v>1</v>
      </c>
      <c r="T26" s="315">
        <v>1</v>
      </c>
      <c r="U26" s="316">
        <v>4</v>
      </c>
      <c r="V26" s="317">
        <v>1</v>
      </c>
      <c r="W26" s="318" t="str">
        <f t="shared" si="4"/>
        <v>+I18+S83+E1+Z1+M4+F1+</v>
      </c>
      <c r="X26" s="306" t="s">
        <v>741</v>
      </c>
      <c r="Y26" s="175" t="s">
        <v>18</v>
      </c>
      <c r="Z26" s="320" t="s">
        <v>18</v>
      </c>
      <c r="AA26" s="305" t="s">
        <v>18</v>
      </c>
      <c r="AB26" s="306" t="s">
        <v>18</v>
      </c>
      <c r="AC26" s="306" t="s">
        <v>226</v>
      </c>
      <c r="AD26" s="321" t="s">
        <v>226</v>
      </c>
    </row>
    <row r="27" spans="1:30" ht="12.75" x14ac:dyDescent="0.2">
      <c r="A27" s="452" t="s">
        <v>469</v>
      </c>
      <c r="B27" s="305" t="str">
        <f t="shared" si="0"/>
        <v>-</v>
      </c>
      <c r="C27" s="306" t="str">
        <f t="shared" si="1"/>
        <v>-</v>
      </c>
      <c r="D27" s="306" t="str">
        <f t="shared" si="2"/>
        <v>x</v>
      </c>
      <c r="E27" s="307" t="str">
        <f t="shared" si="3"/>
        <v>x</v>
      </c>
      <c r="F27" s="308" t="s">
        <v>921</v>
      </c>
      <c r="G27" s="309"/>
      <c r="H27" s="310" t="s">
        <v>725</v>
      </c>
      <c r="I27" s="311" t="s">
        <v>457</v>
      </c>
      <c r="J27" s="309" t="s">
        <v>894</v>
      </c>
      <c r="K27" s="305"/>
      <c r="L27" s="306"/>
      <c r="M27" s="306"/>
      <c r="N27" s="306" t="s">
        <v>214</v>
      </c>
      <c r="O27" s="306" t="s">
        <v>909</v>
      </c>
      <c r="P27" s="306" t="s">
        <v>468</v>
      </c>
      <c r="Q27" s="312">
        <v>18</v>
      </c>
      <c r="R27" s="313">
        <v>83</v>
      </c>
      <c r="S27" s="314">
        <v>1</v>
      </c>
      <c r="T27" s="315">
        <v>1</v>
      </c>
      <c r="U27" s="316">
        <v>4</v>
      </c>
      <c r="V27" s="317">
        <v>1</v>
      </c>
      <c r="W27" s="318" t="str">
        <f t="shared" si="4"/>
        <v>+I18+S83+E1+Z1+M4+F1+</v>
      </c>
      <c r="X27" s="306" t="s">
        <v>741</v>
      </c>
      <c r="Y27" s="175" t="s">
        <v>18</v>
      </c>
      <c r="Z27" s="320" t="s">
        <v>18</v>
      </c>
      <c r="AA27" s="305" t="s">
        <v>18</v>
      </c>
      <c r="AB27" s="306" t="s">
        <v>18</v>
      </c>
      <c r="AC27" s="306" t="s">
        <v>226</v>
      </c>
      <c r="AD27" s="321" t="s">
        <v>226</v>
      </c>
    </row>
    <row r="28" spans="1:30" ht="12.75" x14ac:dyDescent="0.2">
      <c r="A28" s="452" t="s">
        <v>469</v>
      </c>
      <c r="B28" s="305" t="str">
        <f t="shared" si="0"/>
        <v>-</v>
      </c>
      <c r="C28" s="306" t="str">
        <f t="shared" si="1"/>
        <v>-</v>
      </c>
      <c r="D28" s="306" t="str">
        <f t="shared" si="2"/>
        <v>x</v>
      </c>
      <c r="E28" s="307" t="str">
        <f t="shared" si="3"/>
        <v>x</v>
      </c>
      <c r="F28" s="308" t="s">
        <v>911</v>
      </c>
      <c r="G28" s="309"/>
      <c r="H28" s="310" t="s">
        <v>725</v>
      </c>
      <c r="I28" s="311" t="s">
        <v>474</v>
      </c>
      <c r="J28" s="309" t="s">
        <v>926</v>
      </c>
      <c r="K28" s="305"/>
      <c r="L28" s="306"/>
      <c r="M28" s="306"/>
      <c r="N28" s="306" t="s">
        <v>214</v>
      </c>
      <c r="O28" s="306" t="s">
        <v>909</v>
      </c>
      <c r="P28" s="306" t="s">
        <v>448</v>
      </c>
      <c r="Q28" s="312">
        <v>14</v>
      </c>
      <c r="R28" s="313">
        <v>82</v>
      </c>
      <c r="S28" s="314">
        <v>1</v>
      </c>
      <c r="T28" s="315">
        <v>1</v>
      </c>
      <c r="U28" s="316">
        <v>4</v>
      </c>
      <c r="V28" s="317">
        <v>1</v>
      </c>
      <c r="W28" s="318" t="str">
        <f t="shared" si="4"/>
        <v>+I14+S82+E1+Z1+M4+F1+</v>
      </c>
      <c r="X28" s="306" t="s">
        <v>741</v>
      </c>
      <c r="Y28" s="175" t="s">
        <v>18</v>
      </c>
      <c r="Z28" s="320" t="s">
        <v>18</v>
      </c>
      <c r="AA28" s="305" t="s">
        <v>18</v>
      </c>
      <c r="AB28" s="306" t="s">
        <v>18</v>
      </c>
      <c r="AC28" s="306" t="s">
        <v>226</v>
      </c>
      <c r="AD28" s="321" t="s">
        <v>226</v>
      </c>
    </row>
    <row r="29" spans="1:30" ht="13.5" thickBot="1" x14ac:dyDescent="0.25">
      <c r="A29" s="451" t="s">
        <v>469</v>
      </c>
      <c r="B29" s="372" t="str">
        <f t="shared" si="0"/>
        <v>-</v>
      </c>
      <c r="C29" s="373" t="str">
        <f t="shared" si="1"/>
        <v>x</v>
      </c>
      <c r="D29" s="373" t="str">
        <f t="shared" si="2"/>
        <v>x</v>
      </c>
      <c r="E29" s="374" t="str">
        <f t="shared" si="3"/>
        <v>x</v>
      </c>
      <c r="F29" s="375" t="s">
        <v>470</v>
      </c>
      <c r="G29" s="376"/>
      <c r="H29" s="389" t="s">
        <v>725</v>
      </c>
      <c r="I29" s="378" t="s">
        <v>299</v>
      </c>
      <c r="J29" s="376" t="s">
        <v>686</v>
      </c>
      <c r="K29" s="372"/>
      <c r="L29" s="373"/>
      <c r="M29" s="373"/>
      <c r="N29" s="373" t="s">
        <v>214</v>
      </c>
      <c r="O29" s="373" t="s">
        <v>909</v>
      </c>
      <c r="P29" s="373" t="s">
        <v>423</v>
      </c>
      <c r="Q29" s="379">
        <v>10</v>
      </c>
      <c r="R29" s="304">
        <v>72</v>
      </c>
      <c r="S29" s="380">
        <v>1</v>
      </c>
      <c r="T29" s="381">
        <v>1</v>
      </c>
      <c r="U29" s="382">
        <v>4</v>
      </c>
      <c r="V29" s="383">
        <v>1</v>
      </c>
      <c r="W29" s="384" t="str">
        <f t="shared" si="4"/>
        <v>+I10+S72+E1+Z1+M4+F1+</v>
      </c>
      <c r="X29" s="373" t="s">
        <v>741</v>
      </c>
      <c r="Y29" s="28" t="s">
        <v>18</v>
      </c>
      <c r="Z29" s="407" t="s">
        <v>18</v>
      </c>
      <c r="AA29" s="372" t="s">
        <v>18</v>
      </c>
      <c r="AB29" s="373" t="s">
        <v>225</v>
      </c>
      <c r="AC29" s="373" t="s">
        <v>226</v>
      </c>
      <c r="AD29" s="387" t="s">
        <v>226</v>
      </c>
    </row>
    <row r="30" spans="1:30" ht="12.75" x14ac:dyDescent="0.2">
      <c r="A30" s="391" t="s">
        <v>472</v>
      </c>
      <c r="B30" s="353" t="str">
        <f t="shared" si="0"/>
        <v>-</v>
      </c>
      <c r="C30" s="354" t="str">
        <f t="shared" si="1"/>
        <v>-</v>
      </c>
      <c r="D30" s="354" t="str">
        <f t="shared" si="2"/>
        <v>x</v>
      </c>
      <c r="E30" s="355" t="str">
        <f t="shared" si="3"/>
        <v>x</v>
      </c>
      <c r="F30" s="356" t="s">
        <v>637</v>
      </c>
      <c r="G30" s="357" t="s">
        <v>928</v>
      </c>
      <c r="H30" s="388" t="s">
        <v>725</v>
      </c>
      <c r="I30" s="359" t="s">
        <v>286</v>
      </c>
      <c r="J30" s="357" t="s">
        <v>841</v>
      </c>
      <c r="K30" s="353"/>
      <c r="L30" s="354"/>
      <c r="M30" s="354" t="s">
        <v>815</v>
      </c>
      <c r="N30" s="354" t="s">
        <v>214</v>
      </c>
      <c r="O30" s="354" t="s">
        <v>473</v>
      </c>
      <c r="P30" s="354" t="s">
        <v>287</v>
      </c>
      <c r="Q30" s="360">
        <v>9</v>
      </c>
      <c r="R30" s="361">
        <v>70</v>
      </c>
      <c r="S30" s="362">
        <v>1</v>
      </c>
      <c r="T30" s="363">
        <v>1</v>
      </c>
      <c r="U30" s="364">
        <v>1</v>
      </c>
      <c r="V30" s="365">
        <v>1</v>
      </c>
      <c r="W30" s="366" t="str">
        <f t="shared" si="4"/>
        <v>+I9+S70+E1+Z1+M1+F1+</v>
      </c>
      <c r="X30" s="354" t="s">
        <v>741</v>
      </c>
      <c r="Y30" s="112" t="s">
        <v>1794</v>
      </c>
      <c r="Z30" s="551"/>
      <c r="AA30" s="353" t="s">
        <v>18</v>
      </c>
      <c r="AB30" s="354" t="s">
        <v>18</v>
      </c>
      <c r="AC30" s="354" t="s">
        <v>226</v>
      </c>
      <c r="AD30" s="369" t="s">
        <v>226</v>
      </c>
    </row>
    <row r="31" spans="1:30" ht="12.75" x14ac:dyDescent="0.2">
      <c r="A31" s="452" t="s">
        <v>472</v>
      </c>
      <c r="B31" s="305" t="str">
        <f t="shared" si="0"/>
        <v>-</v>
      </c>
      <c r="C31" s="306" t="str">
        <f t="shared" si="1"/>
        <v>-</v>
      </c>
      <c r="D31" s="306" t="str">
        <f t="shared" si="2"/>
        <v>x</v>
      </c>
      <c r="E31" s="307" t="str">
        <f t="shared" si="3"/>
        <v>x</v>
      </c>
      <c r="F31" s="308" t="s">
        <v>640</v>
      </c>
      <c r="G31" s="309" t="s">
        <v>929</v>
      </c>
      <c r="H31" s="310" t="s">
        <v>725</v>
      </c>
      <c r="I31" s="311" t="s">
        <v>363</v>
      </c>
      <c r="J31" s="309" t="s">
        <v>220</v>
      </c>
      <c r="K31" s="305"/>
      <c r="L31" s="306"/>
      <c r="M31" s="306" t="s">
        <v>815</v>
      </c>
      <c r="N31" s="306" t="s">
        <v>214</v>
      </c>
      <c r="O31" s="306" t="s">
        <v>473</v>
      </c>
      <c r="P31" s="306" t="s">
        <v>287</v>
      </c>
      <c r="Q31" s="312">
        <v>9</v>
      </c>
      <c r="R31" s="313">
        <v>71</v>
      </c>
      <c r="S31" s="314">
        <v>1</v>
      </c>
      <c r="T31" s="315">
        <v>1</v>
      </c>
      <c r="U31" s="316">
        <v>4</v>
      </c>
      <c r="V31" s="317">
        <v>1</v>
      </c>
      <c r="W31" s="318" t="str">
        <f t="shared" si="4"/>
        <v>+I9+S71+E1+Z1+M4+F1+</v>
      </c>
      <c r="X31" s="306" t="s">
        <v>741</v>
      </c>
      <c r="Y31" s="175" t="s">
        <v>1794</v>
      </c>
      <c r="Z31" s="552"/>
      <c r="AA31" s="305" t="s">
        <v>18</v>
      </c>
      <c r="AB31" s="306" t="s">
        <v>18</v>
      </c>
      <c r="AC31" s="306" t="s">
        <v>226</v>
      </c>
      <c r="AD31" s="321" t="s">
        <v>226</v>
      </c>
    </row>
    <row r="32" spans="1:30" ht="24" x14ac:dyDescent="0.2">
      <c r="A32" s="452" t="s">
        <v>472</v>
      </c>
      <c r="B32" s="305" t="str">
        <f t="shared" si="0"/>
        <v>-</v>
      </c>
      <c r="C32" s="306" t="str">
        <f t="shared" si="1"/>
        <v>-</v>
      </c>
      <c r="D32" s="306" t="str">
        <f t="shared" si="2"/>
        <v>x</v>
      </c>
      <c r="E32" s="307" t="str">
        <f t="shared" si="3"/>
        <v>x</v>
      </c>
      <c r="F32" s="308" t="s">
        <v>636</v>
      </c>
      <c r="G32" s="309" t="s">
        <v>883</v>
      </c>
      <c r="H32" s="310" t="s">
        <v>725</v>
      </c>
      <c r="I32" s="311" t="s">
        <v>353</v>
      </c>
      <c r="J32" s="309" t="s">
        <v>301</v>
      </c>
      <c r="K32" s="305"/>
      <c r="L32" s="306"/>
      <c r="M32" s="306"/>
      <c r="N32" s="306" t="s">
        <v>214</v>
      </c>
      <c r="O32" s="306" t="s">
        <v>473</v>
      </c>
      <c r="P32" s="306" t="s">
        <v>930</v>
      </c>
      <c r="Q32" s="312">
        <v>9</v>
      </c>
      <c r="R32" s="313">
        <v>70</v>
      </c>
      <c r="S32" s="314">
        <v>1</v>
      </c>
      <c r="T32" s="315">
        <v>1</v>
      </c>
      <c r="U32" s="316">
        <v>4</v>
      </c>
      <c r="V32" s="317">
        <v>1</v>
      </c>
      <c r="W32" s="318" t="str">
        <f t="shared" si="4"/>
        <v>+I9+S70+E1+Z1+M4+F1+</v>
      </c>
      <c r="X32" s="306" t="s">
        <v>741</v>
      </c>
      <c r="Y32" s="175" t="s">
        <v>1794</v>
      </c>
      <c r="Z32" s="552"/>
      <c r="AA32" s="305" t="s">
        <v>18</v>
      </c>
      <c r="AB32" s="306" t="s">
        <v>18</v>
      </c>
      <c r="AC32" s="306" t="s">
        <v>226</v>
      </c>
      <c r="AD32" s="321" t="s">
        <v>226</v>
      </c>
    </row>
    <row r="33" spans="1:30" ht="12.75" x14ac:dyDescent="0.2">
      <c r="A33" s="452" t="s">
        <v>472</v>
      </c>
      <c r="B33" s="305" t="str">
        <f t="shared" si="0"/>
        <v>-</v>
      </c>
      <c r="C33" s="306" t="str">
        <f t="shared" si="1"/>
        <v>-</v>
      </c>
      <c r="D33" s="306" t="str">
        <f t="shared" si="2"/>
        <v>x</v>
      </c>
      <c r="E33" s="307" t="str">
        <f t="shared" si="3"/>
        <v>x</v>
      </c>
      <c r="F33" s="308" t="s">
        <v>940</v>
      </c>
      <c r="G33" s="309"/>
      <c r="H33" s="310" t="s">
        <v>725</v>
      </c>
      <c r="I33" s="311" t="s">
        <v>934</v>
      </c>
      <c r="J33" s="309" t="s">
        <v>939</v>
      </c>
      <c r="K33" s="305"/>
      <c r="L33" s="306"/>
      <c r="M33" s="306"/>
      <c r="N33" s="306" t="s">
        <v>214</v>
      </c>
      <c r="O33" s="306" t="s">
        <v>473</v>
      </c>
      <c r="P33" s="306" t="s">
        <v>355</v>
      </c>
      <c r="Q33" s="312">
        <v>9</v>
      </c>
      <c r="R33" s="313">
        <v>70</v>
      </c>
      <c r="S33" s="314">
        <v>1</v>
      </c>
      <c r="T33" s="315">
        <v>1</v>
      </c>
      <c r="U33" s="316">
        <v>4</v>
      </c>
      <c r="V33" s="317">
        <v>1</v>
      </c>
      <c r="W33" s="318" t="str">
        <f t="shared" si="4"/>
        <v>+I9+S70+E1+Z1+M4+F1+</v>
      </c>
      <c r="X33" s="306" t="s">
        <v>741</v>
      </c>
      <c r="Y33" s="175" t="s">
        <v>18</v>
      </c>
      <c r="Z33" s="320" t="s">
        <v>18</v>
      </c>
      <c r="AA33" s="305" t="s">
        <v>18</v>
      </c>
      <c r="AB33" s="306" t="s">
        <v>18</v>
      </c>
      <c r="AC33" s="306" t="s">
        <v>226</v>
      </c>
      <c r="AD33" s="321" t="s">
        <v>226</v>
      </c>
    </row>
    <row r="34" spans="1:30" ht="24" x14ac:dyDescent="0.2">
      <c r="A34" s="452" t="s">
        <v>472</v>
      </c>
      <c r="B34" s="305" t="str">
        <f t="shared" si="0"/>
        <v>-</v>
      </c>
      <c r="C34" s="306" t="str">
        <f t="shared" si="1"/>
        <v>-</v>
      </c>
      <c r="D34" s="306" t="str">
        <f t="shared" si="2"/>
        <v>x</v>
      </c>
      <c r="E34" s="307" t="str">
        <f t="shared" si="3"/>
        <v>x</v>
      </c>
      <c r="F34" s="308" t="s">
        <v>642</v>
      </c>
      <c r="G34" s="309" t="s">
        <v>643</v>
      </c>
      <c r="H34" s="310" t="s">
        <v>725</v>
      </c>
      <c r="I34" s="311" t="s">
        <v>366</v>
      </c>
      <c r="J34" s="309" t="s">
        <v>301</v>
      </c>
      <c r="K34" s="305"/>
      <c r="L34" s="306"/>
      <c r="M34" s="306"/>
      <c r="N34" s="306" t="s">
        <v>214</v>
      </c>
      <c r="O34" s="306" t="s">
        <v>473</v>
      </c>
      <c r="P34" s="306" t="s">
        <v>367</v>
      </c>
      <c r="Q34" s="312">
        <v>20</v>
      </c>
      <c r="R34" s="313">
        <v>78</v>
      </c>
      <c r="S34" s="314">
        <v>1</v>
      </c>
      <c r="T34" s="315">
        <v>1</v>
      </c>
      <c r="U34" s="316">
        <v>4</v>
      </c>
      <c r="V34" s="317">
        <v>1</v>
      </c>
      <c r="W34" s="318" t="str">
        <f t="shared" si="4"/>
        <v>+I20+S78+E1+Z1+M4+F1+</v>
      </c>
      <c r="X34" s="306" t="s">
        <v>741</v>
      </c>
      <c r="Y34" s="175" t="s">
        <v>18</v>
      </c>
      <c r="Z34" s="320" t="s">
        <v>18</v>
      </c>
      <c r="AA34" s="305" t="s">
        <v>18</v>
      </c>
      <c r="AB34" s="306" t="s">
        <v>18</v>
      </c>
      <c r="AC34" s="306" t="s">
        <v>226</v>
      </c>
      <c r="AD34" s="321" t="s">
        <v>226</v>
      </c>
    </row>
    <row r="35" spans="1:30" ht="12.75" x14ac:dyDescent="0.2">
      <c r="A35" s="452" t="s">
        <v>472</v>
      </c>
      <c r="B35" s="305" t="str">
        <f t="shared" si="0"/>
        <v>-</v>
      </c>
      <c r="C35" s="306" t="str">
        <f t="shared" si="1"/>
        <v>x</v>
      </c>
      <c r="D35" s="306" t="str">
        <f t="shared" si="2"/>
        <v>x</v>
      </c>
      <c r="E35" s="307" t="str">
        <f t="shared" si="3"/>
        <v>x</v>
      </c>
      <c r="F35" s="308" t="s">
        <v>638</v>
      </c>
      <c r="G35" s="309"/>
      <c r="H35" s="310" t="s">
        <v>725</v>
      </c>
      <c r="I35" s="311" t="s">
        <v>357</v>
      </c>
      <c r="J35" s="309" t="s">
        <v>301</v>
      </c>
      <c r="K35" s="305"/>
      <c r="L35" s="306"/>
      <c r="M35" s="306"/>
      <c r="N35" s="306" t="s">
        <v>214</v>
      </c>
      <c r="O35" s="306" t="s">
        <v>473</v>
      </c>
      <c r="P35" s="306" t="s">
        <v>358</v>
      </c>
      <c r="Q35" s="312">
        <v>20</v>
      </c>
      <c r="R35" s="313">
        <v>76</v>
      </c>
      <c r="S35" s="314">
        <v>1</v>
      </c>
      <c r="T35" s="315">
        <v>1</v>
      </c>
      <c r="U35" s="316">
        <v>3</v>
      </c>
      <c r="V35" s="317">
        <v>1</v>
      </c>
      <c r="W35" s="318" t="str">
        <f t="shared" si="4"/>
        <v>+I20+S76+E1+Z1+M3+F1+</v>
      </c>
      <c r="X35" s="306" t="s">
        <v>741</v>
      </c>
      <c r="Y35" s="175" t="s">
        <v>18</v>
      </c>
      <c r="Z35" s="320" t="s">
        <v>18</v>
      </c>
      <c r="AA35" s="305" t="s">
        <v>18</v>
      </c>
      <c r="AB35" s="306" t="s">
        <v>225</v>
      </c>
      <c r="AC35" s="306" t="s">
        <v>226</v>
      </c>
      <c r="AD35" s="321" t="s">
        <v>226</v>
      </c>
    </row>
    <row r="36" spans="1:30" ht="12.75" x14ac:dyDescent="0.2">
      <c r="A36" s="452" t="s">
        <v>472</v>
      </c>
      <c r="B36" s="305" t="str">
        <f t="shared" si="0"/>
        <v>-</v>
      </c>
      <c r="C36" s="306" t="str">
        <f t="shared" si="1"/>
        <v>x</v>
      </c>
      <c r="D36" s="306" t="str">
        <f t="shared" si="2"/>
        <v>x</v>
      </c>
      <c r="E36" s="307" t="str">
        <f t="shared" si="3"/>
        <v>x</v>
      </c>
      <c r="F36" s="308" t="s">
        <v>907</v>
      </c>
      <c r="G36" s="309"/>
      <c r="H36" s="310" t="s">
        <v>725</v>
      </c>
      <c r="I36" s="311" t="s">
        <v>934</v>
      </c>
      <c r="J36" s="309" t="s">
        <v>933</v>
      </c>
      <c r="K36" s="305"/>
      <c r="L36" s="306"/>
      <c r="M36" s="306"/>
      <c r="N36" s="306" t="s">
        <v>214</v>
      </c>
      <c r="O36" s="306" t="s">
        <v>473</v>
      </c>
      <c r="P36" s="306" t="s">
        <v>369</v>
      </c>
      <c r="Q36" s="312">
        <v>9</v>
      </c>
      <c r="R36" s="313">
        <v>70</v>
      </c>
      <c r="S36" s="314">
        <v>1</v>
      </c>
      <c r="T36" s="315">
        <v>1</v>
      </c>
      <c r="U36" s="316">
        <v>4</v>
      </c>
      <c r="V36" s="317">
        <v>1</v>
      </c>
      <c r="W36" s="318" t="str">
        <f t="shared" si="4"/>
        <v>+I9+S70+E1+Z1+M4+F1+</v>
      </c>
      <c r="X36" s="306" t="s">
        <v>741</v>
      </c>
      <c r="Y36" s="175" t="s">
        <v>18</v>
      </c>
      <c r="Z36" s="320" t="s">
        <v>18</v>
      </c>
      <c r="AA36" s="305" t="s">
        <v>18</v>
      </c>
      <c r="AB36" s="306" t="s">
        <v>225</v>
      </c>
      <c r="AC36" s="306" t="s">
        <v>226</v>
      </c>
      <c r="AD36" s="321" t="s">
        <v>226</v>
      </c>
    </row>
    <row r="37" spans="1:30" ht="12.75" x14ac:dyDescent="0.2">
      <c r="A37" s="452" t="s">
        <v>472</v>
      </c>
      <c r="B37" s="305" t="str">
        <f t="shared" si="0"/>
        <v>-</v>
      </c>
      <c r="C37" s="306" t="str">
        <f t="shared" si="1"/>
        <v>x</v>
      </c>
      <c r="D37" s="306" t="str">
        <f t="shared" si="2"/>
        <v>x</v>
      </c>
      <c r="E37" s="307" t="str">
        <f t="shared" si="3"/>
        <v>x</v>
      </c>
      <c r="F37" s="308" t="s">
        <v>931</v>
      </c>
      <c r="G37" s="309"/>
      <c r="H37" s="310" t="s">
        <v>725</v>
      </c>
      <c r="I37" s="311" t="s">
        <v>934</v>
      </c>
      <c r="J37" s="309" t="s">
        <v>935</v>
      </c>
      <c r="K37" s="305"/>
      <c r="L37" s="306"/>
      <c r="M37" s="306"/>
      <c r="N37" s="306" t="s">
        <v>214</v>
      </c>
      <c r="O37" s="306" t="s">
        <v>473</v>
      </c>
      <c r="P37" s="306" t="s">
        <v>951</v>
      </c>
      <c r="Q37" s="312">
        <v>10</v>
      </c>
      <c r="R37" s="313">
        <v>72</v>
      </c>
      <c r="S37" s="314">
        <v>1</v>
      </c>
      <c r="T37" s="315">
        <v>1</v>
      </c>
      <c r="U37" s="316">
        <v>4</v>
      </c>
      <c r="V37" s="317">
        <v>1</v>
      </c>
      <c r="W37" s="318" t="str">
        <f t="shared" si="4"/>
        <v>+I10+S72+E1+Z1+M4+F1+</v>
      </c>
      <c r="X37" s="306" t="s">
        <v>741</v>
      </c>
      <c r="Y37" s="175" t="s">
        <v>18</v>
      </c>
      <c r="Z37" s="320" t="s">
        <v>18</v>
      </c>
      <c r="AA37" s="305" t="s">
        <v>18</v>
      </c>
      <c r="AB37" s="306" t="s">
        <v>225</v>
      </c>
      <c r="AC37" s="306" t="s">
        <v>226</v>
      </c>
      <c r="AD37" s="321" t="s">
        <v>226</v>
      </c>
    </row>
    <row r="38" spans="1:30" ht="13.5" thickBot="1" x14ac:dyDescent="0.25">
      <c r="A38" s="451" t="s">
        <v>472</v>
      </c>
      <c r="B38" s="372" t="str">
        <f t="shared" si="0"/>
        <v>-</v>
      </c>
      <c r="C38" s="373" t="str">
        <f t="shared" si="1"/>
        <v>x</v>
      </c>
      <c r="D38" s="373" t="str">
        <f t="shared" si="2"/>
        <v>x</v>
      </c>
      <c r="E38" s="374" t="str">
        <f t="shared" si="3"/>
        <v>x</v>
      </c>
      <c r="F38" s="375" t="s">
        <v>932</v>
      </c>
      <c r="G38" s="376"/>
      <c r="H38" s="389" t="s">
        <v>725</v>
      </c>
      <c r="I38" s="378" t="s">
        <v>942</v>
      </c>
      <c r="J38" s="376" t="s">
        <v>301</v>
      </c>
      <c r="K38" s="372"/>
      <c r="L38" s="373"/>
      <c r="M38" s="373"/>
      <c r="N38" s="373" t="s">
        <v>214</v>
      </c>
      <c r="O38" s="373" t="s">
        <v>473</v>
      </c>
      <c r="P38" s="373" t="s">
        <v>951</v>
      </c>
      <c r="Q38" s="379">
        <v>10</v>
      </c>
      <c r="R38" s="304">
        <v>72</v>
      </c>
      <c r="S38" s="380">
        <v>1</v>
      </c>
      <c r="T38" s="381">
        <v>1</v>
      </c>
      <c r="U38" s="382">
        <v>4</v>
      </c>
      <c r="V38" s="383">
        <v>1</v>
      </c>
      <c r="W38" s="384" t="str">
        <f t="shared" si="4"/>
        <v>+I10+S72+E1+Z1+M4+F1+</v>
      </c>
      <c r="X38" s="373" t="s">
        <v>741</v>
      </c>
      <c r="Y38" s="28" t="s">
        <v>18</v>
      </c>
      <c r="Z38" s="407" t="s">
        <v>18</v>
      </c>
      <c r="AA38" s="372" t="s">
        <v>18</v>
      </c>
      <c r="AB38" s="373" t="s">
        <v>225</v>
      </c>
      <c r="AC38" s="373" t="s">
        <v>226</v>
      </c>
      <c r="AD38" s="387" t="s">
        <v>226</v>
      </c>
    </row>
    <row r="39" spans="1:30" ht="12.75" x14ac:dyDescent="0.2">
      <c r="A39" s="391" t="s">
        <v>938</v>
      </c>
      <c r="B39" s="353" t="str">
        <f t="shared" si="0"/>
        <v>-</v>
      </c>
      <c r="C39" s="354" t="str">
        <f t="shared" si="1"/>
        <v>-</v>
      </c>
      <c r="D39" s="354" t="str">
        <f t="shared" si="2"/>
        <v>x</v>
      </c>
      <c r="E39" s="355" t="str">
        <f t="shared" si="3"/>
        <v>x</v>
      </c>
      <c r="F39" s="356" t="s">
        <v>662</v>
      </c>
      <c r="G39" s="357"/>
      <c r="H39" s="388" t="s">
        <v>725</v>
      </c>
      <c r="I39" s="359" t="s">
        <v>381</v>
      </c>
      <c r="J39" s="357" t="s">
        <v>301</v>
      </c>
      <c r="K39" s="353"/>
      <c r="L39" s="354"/>
      <c r="M39" s="354" t="s">
        <v>815</v>
      </c>
      <c r="N39" s="354" t="s">
        <v>214</v>
      </c>
      <c r="O39" s="354" t="s">
        <v>464</v>
      </c>
      <c r="P39" s="354" t="s">
        <v>390</v>
      </c>
      <c r="Q39" s="360">
        <v>9</v>
      </c>
      <c r="R39" s="361">
        <v>70</v>
      </c>
      <c r="S39" s="362">
        <v>1</v>
      </c>
      <c r="T39" s="363">
        <v>1</v>
      </c>
      <c r="U39" s="364">
        <v>1</v>
      </c>
      <c r="V39" s="365">
        <v>1</v>
      </c>
      <c r="W39" s="366" t="str">
        <f t="shared" si="4"/>
        <v>+I9+S70+E1+Z1+M1+F1+</v>
      </c>
      <c r="X39" s="354" t="s">
        <v>741</v>
      </c>
      <c r="Y39" s="112" t="s">
        <v>1795</v>
      </c>
      <c r="Z39" s="553"/>
      <c r="AA39" s="353" t="s">
        <v>18</v>
      </c>
      <c r="AB39" s="354" t="s">
        <v>18</v>
      </c>
      <c r="AC39" s="354" t="s">
        <v>226</v>
      </c>
      <c r="AD39" s="369" t="s">
        <v>226</v>
      </c>
    </row>
    <row r="40" spans="1:30" ht="12.75" x14ac:dyDescent="0.2">
      <c r="A40" s="452" t="s">
        <v>938</v>
      </c>
      <c r="B40" s="305" t="str">
        <f t="shared" si="0"/>
        <v>-</v>
      </c>
      <c r="C40" s="306" t="str">
        <f t="shared" si="1"/>
        <v>-</v>
      </c>
      <c r="D40" s="306" t="str">
        <f t="shared" si="2"/>
        <v>x</v>
      </c>
      <c r="E40" s="307" t="str">
        <f t="shared" si="3"/>
        <v>x</v>
      </c>
      <c r="F40" s="308" t="s">
        <v>663</v>
      </c>
      <c r="G40" s="309"/>
      <c r="H40" s="310" t="s">
        <v>725</v>
      </c>
      <c r="I40" s="311" t="s">
        <v>389</v>
      </c>
      <c r="J40" s="309" t="s">
        <v>220</v>
      </c>
      <c r="K40" s="305"/>
      <c r="L40" s="306"/>
      <c r="M40" s="306" t="s">
        <v>815</v>
      </c>
      <c r="N40" s="306" t="s">
        <v>214</v>
      </c>
      <c r="O40" s="306" t="s">
        <v>464</v>
      </c>
      <c r="P40" s="306" t="s">
        <v>390</v>
      </c>
      <c r="Q40" s="312">
        <v>9</v>
      </c>
      <c r="R40" s="313">
        <v>71</v>
      </c>
      <c r="S40" s="314">
        <v>1</v>
      </c>
      <c r="T40" s="315">
        <v>1</v>
      </c>
      <c r="U40" s="316">
        <v>4</v>
      </c>
      <c r="V40" s="317">
        <v>1</v>
      </c>
      <c r="W40" s="318" t="str">
        <f t="shared" si="4"/>
        <v>+I9+S71+E1+Z1+M4+F1+</v>
      </c>
      <c r="X40" s="306" t="s">
        <v>741</v>
      </c>
      <c r="Y40" s="175" t="s">
        <v>1795</v>
      </c>
      <c r="Z40" s="554"/>
      <c r="AA40" s="305" t="s">
        <v>18</v>
      </c>
      <c r="AB40" s="306" t="s">
        <v>18</v>
      </c>
      <c r="AC40" s="306" t="s">
        <v>226</v>
      </c>
      <c r="AD40" s="321" t="s">
        <v>226</v>
      </c>
    </row>
    <row r="41" spans="1:30" ht="12.75" x14ac:dyDescent="0.2">
      <c r="A41" s="452" t="s">
        <v>938</v>
      </c>
      <c r="B41" s="305" t="str">
        <f t="shared" si="0"/>
        <v>-</v>
      </c>
      <c r="C41" s="306" t="str">
        <f t="shared" si="1"/>
        <v>-</v>
      </c>
      <c r="D41" s="306" t="str">
        <f t="shared" si="2"/>
        <v>x</v>
      </c>
      <c r="E41" s="307" t="str">
        <f t="shared" si="3"/>
        <v>x</v>
      </c>
      <c r="F41" s="308" t="s">
        <v>941</v>
      </c>
      <c r="G41" s="309"/>
      <c r="H41" s="310" t="s">
        <v>725</v>
      </c>
      <c r="I41" s="311" t="s">
        <v>389</v>
      </c>
      <c r="J41" s="309" t="s">
        <v>301</v>
      </c>
      <c r="K41" s="305"/>
      <c r="L41" s="306"/>
      <c r="M41" s="306" t="s">
        <v>815</v>
      </c>
      <c r="N41" s="306" t="s">
        <v>214</v>
      </c>
      <c r="O41" s="306" t="s">
        <v>464</v>
      </c>
      <c r="P41" s="306" t="s">
        <v>390</v>
      </c>
      <c r="Q41" s="312">
        <v>9</v>
      </c>
      <c r="R41" s="313">
        <v>70</v>
      </c>
      <c r="S41" s="314">
        <v>1</v>
      </c>
      <c r="T41" s="315">
        <v>1</v>
      </c>
      <c r="U41" s="316">
        <v>4</v>
      </c>
      <c r="V41" s="317">
        <v>1</v>
      </c>
      <c r="W41" s="318" t="str">
        <f t="shared" si="4"/>
        <v>+I9+S70+E1+Z1+M4+F1+</v>
      </c>
      <c r="X41" s="306" t="s">
        <v>741</v>
      </c>
      <c r="Y41" s="175" t="s">
        <v>1795</v>
      </c>
      <c r="Z41" s="554"/>
      <c r="AA41" s="305" t="s">
        <v>18</v>
      </c>
      <c r="AB41" s="306" t="s">
        <v>18</v>
      </c>
      <c r="AC41" s="306" t="s">
        <v>226</v>
      </c>
      <c r="AD41" s="321" t="s">
        <v>226</v>
      </c>
    </row>
    <row r="42" spans="1:30" ht="12.75" x14ac:dyDescent="0.2">
      <c r="A42" s="452" t="s">
        <v>938</v>
      </c>
      <c r="B42" s="305" t="str">
        <f t="shared" si="0"/>
        <v>-</v>
      </c>
      <c r="C42" s="306" t="str">
        <f t="shared" si="1"/>
        <v>-</v>
      </c>
      <c r="D42" s="306" t="str">
        <f t="shared" si="2"/>
        <v>x</v>
      </c>
      <c r="E42" s="307" t="str">
        <f t="shared" si="3"/>
        <v>x</v>
      </c>
      <c r="F42" s="308" t="s">
        <v>756</v>
      </c>
      <c r="G42" s="309" t="s">
        <v>217</v>
      </c>
      <c r="H42" s="310" t="s">
        <v>725</v>
      </c>
      <c r="I42" s="311" t="s">
        <v>286</v>
      </c>
      <c r="J42" s="309" t="s">
        <v>220</v>
      </c>
      <c r="K42" s="305"/>
      <c r="L42" s="306"/>
      <c r="M42" s="306" t="s">
        <v>815</v>
      </c>
      <c r="N42" s="306" t="s">
        <v>214</v>
      </c>
      <c r="O42" s="306" t="s">
        <v>697</v>
      </c>
      <c r="P42" s="306" t="s">
        <v>402</v>
      </c>
      <c r="Q42" s="312">
        <v>9</v>
      </c>
      <c r="R42" s="313">
        <v>70</v>
      </c>
      <c r="S42" s="314">
        <v>1</v>
      </c>
      <c r="T42" s="315">
        <v>1</v>
      </c>
      <c r="U42" s="316">
        <v>1</v>
      </c>
      <c r="V42" s="317">
        <v>1</v>
      </c>
      <c r="W42" s="318" t="str">
        <f t="shared" si="4"/>
        <v>+I9+S70+E1+Z1+M1+F1+</v>
      </c>
      <c r="X42" s="306" t="s">
        <v>741</v>
      </c>
      <c r="Y42" s="175" t="s">
        <v>1795</v>
      </c>
      <c r="Z42" s="554"/>
      <c r="AA42" s="305" t="s">
        <v>18</v>
      </c>
      <c r="AB42" s="306" t="s">
        <v>18</v>
      </c>
      <c r="AC42" s="306" t="s">
        <v>226</v>
      </c>
      <c r="AD42" s="321" t="s">
        <v>226</v>
      </c>
    </row>
    <row r="43" spans="1:30" ht="12.75" x14ac:dyDescent="0.2">
      <c r="A43" s="452" t="s">
        <v>938</v>
      </c>
      <c r="B43" s="305" t="str">
        <f t="shared" si="0"/>
        <v>-</v>
      </c>
      <c r="C43" s="306" t="str">
        <f t="shared" si="1"/>
        <v>-</v>
      </c>
      <c r="D43" s="306" t="str">
        <f t="shared" si="2"/>
        <v>x</v>
      </c>
      <c r="E43" s="307" t="str">
        <f t="shared" si="3"/>
        <v>x</v>
      </c>
      <c r="F43" s="308" t="s">
        <v>729</v>
      </c>
      <c r="G43" s="309"/>
      <c r="H43" s="310" t="s">
        <v>725</v>
      </c>
      <c r="I43" s="311" t="s">
        <v>250</v>
      </c>
      <c r="J43" s="309" t="s">
        <v>264</v>
      </c>
      <c r="K43" s="305"/>
      <c r="L43" s="306"/>
      <c r="M43" s="306" t="s">
        <v>815</v>
      </c>
      <c r="N43" s="306" t="s">
        <v>214</v>
      </c>
      <c r="O43" s="306" t="s">
        <v>697</v>
      </c>
      <c r="P43" s="306" t="s">
        <v>265</v>
      </c>
      <c r="Q43" s="312">
        <v>9</v>
      </c>
      <c r="R43" s="313">
        <v>70</v>
      </c>
      <c r="S43" s="314">
        <v>1</v>
      </c>
      <c r="T43" s="315">
        <v>1</v>
      </c>
      <c r="U43" s="316">
        <v>1</v>
      </c>
      <c r="V43" s="317">
        <v>1</v>
      </c>
      <c r="W43" s="318" t="str">
        <f t="shared" si="4"/>
        <v>+I9+S70+E1+Z1+M1+F1+</v>
      </c>
      <c r="X43" s="306" t="s">
        <v>741</v>
      </c>
      <c r="Y43" s="175" t="s">
        <v>1795</v>
      </c>
      <c r="Z43" s="554"/>
      <c r="AA43" s="305" t="s">
        <v>18</v>
      </c>
      <c r="AB43" s="306" t="s">
        <v>18</v>
      </c>
      <c r="AC43" s="306" t="s">
        <v>226</v>
      </c>
      <c r="AD43" s="321" t="s">
        <v>226</v>
      </c>
    </row>
    <row r="44" spans="1:30" ht="12.75" x14ac:dyDescent="0.2">
      <c r="A44" s="452" t="s">
        <v>938</v>
      </c>
      <c r="B44" s="305" t="str">
        <f>IF(AA44="-","-","x")</f>
        <v>-</v>
      </c>
      <c r="C44" s="306" t="str">
        <f>IF(AB44="-","-","x")</f>
        <v>-</v>
      </c>
      <c r="D44" s="306" t="str">
        <f>IF(AC44="-","-","x")</f>
        <v>x</v>
      </c>
      <c r="E44" s="307" t="str">
        <f>IF(AD44="-","-","x")</f>
        <v>x</v>
      </c>
      <c r="F44" s="308" t="s">
        <v>949</v>
      </c>
      <c r="G44" s="309"/>
      <c r="H44" s="310" t="s">
        <v>725</v>
      </c>
      <c r="I44" s="311" t="s">
        <v>378</v>
      </c>
      <c r="J44" s="309" t="s">
        <v>946</v>
      </c>
      <c r="K44" s="305"/>
      <c r="L44" s="306"/>
      <c r="M44" s="306" t="s">
        <v>815</v>
      </c>
      <c r="N44" s="306" t="s">
        <v>214</v>
      </c>
      <c r="O44" s="306" t="s">
        <v>464</v>
      </c>
      <c r="P44" s="306" t="s">
        <v>375</v>
      </c>
      <c r="Q44" s="312">
        <v>19</v>
      </c>
      <c r="R44" s="313">
        <v>74</v>
      </c>
      <c r="S44" s="314">
        <v>1</v>
      </c>
      <c r="T44" s="315">
        <v>1</v>
      </c>
      <c r="U44" s="316">
        <v>4</v>
      </c>
      <c r="V44" s="317">
        <v>1</v>
      </c>
      <c r="W44" s="318" t="str">
        <f>IF(Q44&amp;R44&amp;S44&amp;T44&amp;U44&amp;V44="------","-","+")&amp;IF(Q44="-","","I"&amp;Q44&amp;"+")&amp;IF(R44="-","","S"&amp;R44&amp;"+")&amp;IF(S44="-","","E"&amp;S44&amp;"+")&amp;IF(T44="-","","Z"&amp;T44&amp;"+")&amp;IF(U44="-","","M"&amp;U44&amp;"+")&amp;IF(V44="-","","F"&amp;V44&amp;"+")</f>
        <v>+I19+S74+E1+Z1+M4+F1+</v>
      </c>
      <c r="X44" s="306" t="s">
        <v>741</v>
      </c>
      <c r="Y44" s="175" t="s">
        <v>1795</v>
      </c>
      <c r="Z44" s="554"/>
      <c r="AA44" s="305" t="s">
        <v>18</v>
      </c>
      <c r="AB44" s="306" t="s">
        <v>18</v>
      </c>
      <c r="AC44" s="306" t="s">
        <v>226</v>
      </c>
      <c r="AD44" s="321" t="s">
        <v>226</v>
      </c>
    </row>
    <row r="45" spans="1:30" ht="12.75" x14ac:dyDescent="0.2">
      <c r="A45" s="452" t="s">
        <v>938</v>
      </c>
      <c r="B45" s="305" t="str">
        <f t="shared" si="0"/>
        <v>-</v>
      </c>
      <c r="C45" s="306" t="str">
        <f t="shared" si="1"/>
        <v>-</v>
      </c>
      <c r="D45" s="306" t="str">
        <f t="shared" si="2"/>
        <v>x</v>
      </c>
      <c r="E45" s="307" t="str">
        <f t="shared" si="3"/>
        <v>x</v>
      </c>
      <c r="F45" s="308" t="s">
        <v>948</v>
      </c>
      <c r="G45" s="309"/>
      <c r="H45" s="310" t="s">
        <v>725</v>
      </c>
      <c r="I45" s="311" t="s">
        <v>378</v>
      </c>
      <c r="J45" s="309" t="s">
        <v>947</v>
      </c>
      <c r="K45" s="305"/>
      <c r="L45" s="306"/>
      <c r="M45" s="306" t="s">
        <v>815</v>
      </c>
      <c r="N45" s="306" t="s">
        <v>214</v>
      </c>
      <c r="O45" s="306" t="s">
        <v>464</v>
      </c>
      <c r="P45" s="306" t="s">
        <v>950</v>
      </c>
      <c r="Q45" s="312">
        <v>19</v>
      </c>
      <c r="R45" s="313">
        <v>74</v>
      </c>
      <c r="S45" s="314">
        <v>1</v>
      </c>
      <c r="T45" s="315">
        <v>1</v>
      </c>
      <c r="U45" s="316">
        <v>4</v>
      </c>
      <c r="V45" s="317">
        <v>1</v>
      </c>
      <c r="W45" s="318" t="str">
        <f t="shared" si="4"/>
        <v>+I19+S74+E1+Z1+M4+F1+</v>
      </c>
      <c r="X45" s="306" t="s">
        <v>741</v>
      </c>
      <c r="Y45" s="175" t="s">
        <v>1795</v>
      </c>
      <c r="Z45" s="554"/>
      <c r="AA45" s="305" t="s">
        <v>18</v>
      </c>
      <c r="AB45" s="306" t="s">
        <v>18</v>
      </c>
      <c r="AC45" s="306" t="s">
        <v>226</v>
      </c>
      <c r="AD45" s="321" t="s">
        <v>226</v>
      </c>
    </row>
    <row r="46" spans="1:30" ht="12.75" x14ac:dyDescent="0.2">
      <c r="A46" s="452" t="s">
        <v>938</v>
      </c>
      <c r="B46" s="305" t="str">
        <f t="shared" si="0"/>
        <v>-</v>
      </c>
      <c r="C46" s="306" t="str">
        <f t="shared" si="1"/>
        <v>-</v>
      </c>
      <c r="D46" s="306" t="str">
        <f t="shared" si="2"/>
        <v>x</v>
      </c>
      <c r="E46" s="307" t="str">
        <f t="shared" si="3"/>
        <v>x</v>
      </c>
      <c r="F46" s="308" t="s">
        <v>964</v>
      </c>
      <c r="G46" s="309"/>
      <c r="H46" s="310" t="s">
        <v>725</v>
      </c>
      <c r="I46" s="311" t="s">
        <v>315</v>
      </c>
      <c r="J46" s="309" t="s">
        <v>301</v>
      </c>
      <c r="K46" s="305"/>
      <c r="L46" s="306"/>
      <c r="M46" s="306" t="s">
        <v>223</v>
      </c>
      <c r="N46" s="306" t="s">
        <v>214</v>
      </c>
      <c r="O46" s="306" t="s">
        <v>464</v>
      </c>
      <c r="P46" s="306" t="s">
        <v>982</v>
      </c>
      <c r="Q46" s="312">
        <v>9</v>
      </c>
      <c r="R46" s="313">
        <v>70</v>
      </c>
      <c r="S46" s="314">
        <v>1</v>
      </c>
      <c r="T46" s="315">
        <v>1</v>
      </c>
      <c r="U46" s="316">
        <v>4</v>
      </c>
      <c r="V46" s="317">
        <v>1</v>
      </c>
      <c r="W46" s="318" t="str">
        <f t="shared" si="4"/>
        <v>+I9+S70+E1+Z1+M4+F1+</v>
      </c>
      <c r="X46" s="306" t="s">
        <v>741</v>
      </c>
      <c r="Y46" s="175" t="s">
        <v>18</v>
      </c>
      <c r="Z46" s="320" t="s">
        <v>18</v>
      </c>
      <c r="AA46" s="305" t="s">
        <v>18</v>
      </c>
      <c r="AB46" s="306" t="s">
        <v>18</v>
      </c>
      <c r="AC46" s="306" t="s">
        <v>226</v>
      </c>
      <c r="AD46" s="321" t="s">
        <v>226</v>
      </c>
    </row>
    <row r="47" spans="1:30" ht="12.75" x14ac:dyDescent="0.2">
      <c r="A47" s="452" t="s">
        <v>938</v>
      </c>
      <c r="B47" s="305" t="str">
        <f t="shared" si="0"/>
        <v>-</v>
      </c>
      <c r="C47" s="306" t="str">
        <f t="shared" si="1"/>
        <v>-</v>
      </c>
      <c r="D47" s="306" t="str">
        <f t="shared" si="2"/>
        <v>x</v>
      </c>
      <c r="E47" s="307" t="str">
        <f t="shared" si="3"/>
        <v>x</v>
      </c>
      <c r="F47" s="308" t="s">
        <v>728</v>
      </c>
      <c r="G47" s="309" t="s">
        <v>965</v>
      </c>
      <c r="H47" s="310" t="s">
        <v>725</v>
      </c>
      <c r="I47" s="311" t="s">
        <v>315</v>
      </c>
      <c r="J47" s="309" t="s">
        <v>301</v>
      </c>
      <c r="K47" s="305"/>
      <c r="L47" s="306"/>
      <c r="M47" s="306"/>
      <c r="N47" s="306" t="s">
        <v>214</v>
      </c>
      <c r="O47" s="306" t="s">
        <v>464</v>
      </c>
      <c r="P47" s="306" t="s">
        <v>944</v>
      </c>
      <c r="Q47" s="312">
        <v>9</v>
      </c>
      <c r="R47" s="313">
        <v>70</v>
      </c>
      <c r="S47" s="314">
        <v>1</v>
      </c>
      <c r="T47" s="315">
        <v>1</v>
      </c>
      <c r="U47" s="316">
        <v>4</v>
      </c>
      <c r="V47" s="317">
        <v>1</v>
      </c>
      <c r="W47" s="318" t="str">
        <f t="shared" si="4"/>
        <v>+I9+S70+E1+Z1+M4+F1+</v>
      </c>
      <c r="X47" s="306" t="s">
        <v>741</v>
      </c>
      <c r="Y47" s="175" t="s">
        <v>18</v>
      </c>
      <c r="Z47" s="320" t="s">
        <v>18</v>
      </c>
      <c r="AA47" s="305" t="s">
        <v>18</v>
      </c>
      <c r="AB47" s="306" t="s">
        <v>18</v>
      </c>
      <c r="AC47" s="306" t="s">
        <v>226</v>
      </c>
      <c r="AD47" s="321" t="s">
        <v>226</v>
      </c>
    </row>
    <row r="48" spans="1:30" ht="12.75" x14ac:dyDescent="0.2">
      <c r="A48" s="452" t="s">
        <v>938</v>
      </c>
      <c r="B48" s="305" t="str">
        <f t="shared" si="0"/>
        <v>-</v>
      </c>
      <c r="C48" s="306" t="str">
        <f t="shared" si="1"/>
        <v>-</v>
      </c>
      <c r="D48" s="306" t="str">
        <f t="shared" si="2"/>
        <v>x</v>
      </c>
      <c r="E48" s="307" t="str">
        <f t="shared" si="3"/>
        <v>x</v>
      </c>
      <c r="F48" s="308" t="s">
        <v>730</v>
      </c>
      <c r="G48" s="309"/>
      <c r="H48" s="310" t="s">
        <v>725</v>
      </c>
      <c r="I48" s="311" t="s">
        <v>385</v>
      </c>
      <c r="J48" s="309" t="s">
        <v>301</v>
      </c>
      <c r="K48" s="305"/>
      <c r="L48" s="306"/>
      <c r="M48" s="306"/>
      <c r="N48" s="306" t="s">
        <v>214</v>
      </c>
      <c r="O48" s="306" t="s">
        <v>464</v>
      </c>
      <c r="P48" s="306" t="s">
        <v>386</v>
      </c>
      <c r="Q48" s="312">
        <v>20</v>
      </c>
      <c r="R48" s="313">
        <v>78</v>
      </c>
      <c r="S48" s="314">
        <v>1</v>
      </c>
      <c r="T48" s="315">
        <v>1</v>
      </c>
      <c r="U48" s="316">
        <v>4</v>
      </c>
      <c r="V48" s="317">
        <v>1</v>
      </c>
      <c r="W48" s="318" t="str">
        <f t="shared" si="4"/>
        <v>+I20+S78+E1+Z1+M4+F1+</v>
      </c>
      <c r="X48" s="306" t="s">
        <v>741</v>
      </c>
      <c r="Y48" s="175" t="s">
        <v>18</v>
      </c>
      <c r="Z48" s="320" t="s">
        <v>18</v>
      </c>
      <c r="AA48" s="305" t="s">
        <v>18</v>
      </c>
      <c r="AB48" s="306" t="s">
        <v>18</v>
      </c>
      <c r="AC48" s="306" t="s">
        <v>226</v>
      </c>
      <c r="AD48" s="321" t="s">
        <v>226</v>
      </c>
    </row>
    <row r="49" spans="1:30" ht="12.75" x14ac:dyDescent="0.2">
      <c r="A49" s="452" t="s">
        <v>938</v>
      </c>
      <c r="B49" s="305" t="str">
        <f t="shared" si="0"/>
        <v>-</v>
      </c>
      <c r="C49" s="306" t="str">
        <f t="shared" si="1"/>
        <v>x</v>
      </c>
      <c r="D49" s="306" t="str">
        <f t="shared" si="2"/>
        <v>x</v>
      </c>
      <c r="E49" s="307" t="str">
        <f t="shared" si="3"/>
        <v>x</v>
      </c>
      <c r="F49" s="308" t="s">
        <v>477</v>
      </c>
      <c r="G49" s="309"/>
      <c r="H49" s="310" t="s">
        <v>725</v>
      </c>
      <c r="I49" s="311" t="s">
        <v>238</v>
      </c>
      <c r="J49" s="309" t="s">
        <v>478</v>
      </c>
      <c r="K49" s="305"/>
      <c r="L49" s="306"/>
      <c r="M49" s="306"/>
      <c r="N49" s="306" t="s">
        <v>214</v>
      </c>
      <c r="O49" s="306" t="s">
        <v>464</v>
      </c>
      <c r="P49" s="306" t="s">
        <v>479</v>
      </c>
      <c r="Q49" s="312">
        <v>19</v>
      </c>
      <c r="R49" s="313">
        <v>74</v>
      </c>
      <c r="S49" s="314">
        <v>1</v>
      </c>
      <c r="T49" s="315">
        <v>1</v>
      </c>
      <c r="U49" s="316">
        <v>4</v>
      </c>
      <c r="V49" s="317">
        <v>1</v>
      </c>
      <c r="W49" s="318" t="str">
        <f t="shared" si="4"/>
        <v>+I19+S74+E1+Z1+M4+F1+</v>
      </c>
      <c r="X49" s="306" t="s">
        <v>741</v>
      </c>
      <c r="Y49" s="175" t="s">
        <v>18</v>
      </c>
      <c r="Z49" s="320" t="s">
        <v>18</v>
      </c>
      <c r="AA49" s="305" t="s">
        <v>18</v>
      </c>
      <c r="AB49" s="306" t="s">
        <v>225</v>
      </c>
      <c r="AC49" s="306" t="s">
        <v>226</v>
      </c>
      <c r="AD49" s="321" t="s">
        <v>226</v>
      </c>
    </row>
    <row r="50" spans="1:30" ht="12.75" x14ac:dyDescent="0.2">
      <c r="A50" s="452" t="s">
        <v>938</v>
      </c>
      <c r="B50" s="305" t="str">
        <f t="shared" si="0"/>
        <v>-</v>
      </c>
      <c r="C50" s="306" t="str">
        <f t="shared" si="1"/>
        <v>-</v>
      </c>
      <c r="D50" s="306" t="str">
        <f t="shared" si="2"/>
        <v>x</v>
      </c>
      <c r="E50" s="307" t="str">
        <f t="shared" si="3"/>
        <v>x</v>
      </c>
      <c r="F50" s="308" t="s">
        <v>975</v>
      </c>
      <c r="G50" s="309" t="s">
        <v>953</v>
      </c>
      <c r="H50" s="310" t="s">
        <v>725</v>
      </c>
      <c r="I50" s="311" t="s">
        <v>467</v>
      </c>
      <c r="J50" s="309" t="s">
        <v>923</v>
      </c>
      <c r="K50" s="305"/>
      <c r="L50" s="306"/>
      <c r="M50" s="306"/>
      <c r="N50" s="306" t="s">
        <v>214</v>
      </c>
      <c r="O50" s="306" t="s">
        <v>464</v>
      </c>
      <c r="P50" s="306" t="s">
        <v>952</v>
      </c>
      <c r="Q50" s="312">
        <v>19</v>
      </c>
      <c r="R50" s="313">
        <v>74</v>
      </c>
      <c r="S50" s="314">
        <v>1</v>
      </c>
      <c r="T50" s="315">
        <v>1</v>
      </c>
      <c r="U50" s="316">
        <v>4</v>
      </c>
      <c r="V50" s="317">
        <v>1</v>
      </c>
      <c r="W50" s="318" t="str">
        <f t="shared" si="4"/>
        <v>+I19+S74+E1+Z1+M4+F1+</v>
      </c>
      <c r="X50" s="306" t="s">
        <v>741</v>
      </c>
      <c r="Y50" s="175" t="s">
        <v>18</v>
      </c>
      <c r="Z50" s="320" t="s">
        <v>18</v>
      </c>
      <c r="AA50" s="305" t="s">
        <v>18</v>
      </c>
      <c r="AB50" s="306" t="s">
        <v>18</v>
      </c>
      <c r="AC50" s="306" t="s">
        <v>226</v>
      </c>
      <c r="AD50" s="321" t="s">
        <v>226</v>
      </c>
    </row>
    <row r="51" spans="1:30" ht="13.5" thickBot="1" x14ac:dyDescent="0.25">
      <c r="A51" s="451" t="s">
        <v>938</v>
      </c>
      <c r="B51" s="372" t="str">
        <f t="shared" si="0"/>
        <v>-</v>
      </c>
      <c r="C51" s="373" t="str">
        <f t="shared" si="1"/>
        <v>-</v>
      </c>
      <c r="D51" s="373" t="str">
        <f t="shared" si="2"/>
        <v>x</v>
      </c>
      <c r="E51" s="374" t="str">
        <f t="shared" si="3"/>
        <v>x</v>
      </c>
      <c r="F51" s="375" t="s">
        <v>955</v>
      </c>
      <c r="G51" s="376"/>
      <c r="H51" s="389" t="s">
        <v>725</v>
      </c>
      <c r="I51" s="442" t="s">
        <v>860</v>
      </c>
      <c r="J51" s="390" t="s">
        <v>954</v>
      </c>
      <c r="K51" s="372"/>
      <c r="L51" s="373"/>
      <c r="M51" s="373"/>
      <c r="N51" s="373" t="s">
        <v>214</v>
      </c>
      <c r="O51" s="373" t="s">
        <v>464</v>
      </c>
      <c r="P51" s="373" t="s">
        <v>797</v>
      </c>
      <c r="Q51" s="379">
        <v>14</v>
      </c>
      <c r="R51" s="304">
        <v>82</v>
      </c>
      <c r="S51" s="380">
        <v>1</v>
      </c>
      <c r="T51" s="381">
        <v>1</v>
      </c>
      <c r="U51" s="382">
        <v>4</v>
      </c>
      <c r="V51" s="383">
        <v>1</v>
      </c>
      <c r="W51" s="384" t="str">
        <f t="shared" si="4"/>
        <v>+I14+S82+E1+Z1+M4+F1+</v>
      </c>
      <c r="X51" s="373" t="s">
        <v>741</v>
      </c>
      <c r="Y51" s="28" t="s">
        <v>18</v>
      </c>
      <c r="Z51" s="407" t="s">
        <v>18</v>
      </c>
      <c r="AA51" s="372" t="s">
        <v>18</v>
      </c>
      <c r="AB51" s="373" t="s">
        <v>18</v>
      </c>
      <c r="AC51" s="373" t="s">
        <v>226</v>
      </c>
      <c r="AD51" s="387" t="s">
        <v>226</v>
      </c>
    </row>
    <row r="52" spans="1:30" x14ac:dyDescent="0.2">
      <c r="A52" s="443"/>
      <c r="B52" s="444"/>
      <c r="C52" s="444"/>
      <c r="D52" s="444"/>
      <c r="E52" s="444"/>
      <c r="F52" s="444"/>
      <c r="G52" s="445"/>
      <c r="H52" s="444"/>
      <c r="I52" s="444"/>
      <c r="J52" s="446"/>
      <c r="K52" s="447"/>
      <c r="L52" s="447"/>
      <c r="M52" s="447"/>
      <c r="N52" s="447"/>
      <c r="O52" s="447"/>
      <c r="P52" s="447"/>
      <c r="Q52" s="448"/>
      <c r="R52" s="448"/>
      <c r="S52" s="448"/>
      <c r="T52" s="448"/>
      <c r="U52" s="448"/>
      <c r="V52" s="448"/>
      <c r="W52" s="448"/>
      <c r="X52" s="447"/>
      <c r="Y52" s="548"/>
      <c r="Z52" s="447"/>
      <c r="AA52" s="448"/>
      <c r="AB52" s="448"/>
      <c r="AC52" s="448"/>
      <c r="AD52" s="448"/>
    </row>
  </sheetData>
  <autoFilter ref="A3:AD51" xr:uid="{4D657DA5-B108-4ADF-82DD-6A46D4623424}"/>
  <mergeCells count="6">
    <mergeCell ref="AA2:AD2"/>
    <mergeCell ref="A2:G2"/>
    <mergeCell ref="H2:J2"/>
    <mergeCell ref="K2:P2"/>
    <mergeCell ref="Q2:W2"/>
    <mergeCell ref="X2:Z2"/>
  </mergeCells>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E23CB-D22C-4B42-A9BD-D2DB5285855F}">
  <sheetPr codeName="List5">
    <tabColor rgb="FF0070C0"/>
  </sheetPr>
  <dimension ref="A1:DR64"/>
  <sheetViews>
    <sheetView zoomScale="85" zoomScaleNormal="85" workbookViewId="0">
      <pane ySplit="1" topLeftCell="A2" activePane="bottomLeft" state="frozen"/>
      <selection pane="bottomLeft"/>
    </sheetView>
  </sheetViews>
  <sheetFormatPr defaultColWidth="20.7109375" defaultRowHeight="12" outlineLevelRow="1" x14ac:dyDescent="0.2"/>
  <cols>
    <col min="1" max="2" width="20.7109375" style="592" customWidth="1"/>
    <col min="3" max="4" width="25.7109375" style="592" customWidth="1"/>
    <col min="5" max="5" width="5.7109375" style="592" customWidth="1"/>
    <col min="6" max="6" width="25.7109375" style="592" customWidth="1"/>
    <col min="7" max="8" width="20.7109375" style="592" customWidth="1"/>
    <col min="9" max="9" width="5.7109375" style="592" customWidth="1"/>
    <col min="10" max="15" width="20.7109375" style="592" customWidth="1"/>
    <col min="16" max="16" width="5.7109375" style="592" customWidth="1"/>
    <col min="17" max="19" width="20.7109375" style="592" customWidth="1"/>
    <col min="20" max="20" width="5.7109375" style="592" customWidth="1"/>
    <col min="21" max="22" width="20.7109375" style="592" customWidth="1"/>
    <col min="23" max="23" width="5.7109375" style="592" customWidth="1"/>
    <col min="24" max="30" width="20.7109375" style="592" customWidth="1"/>
    <col min="31" max="31" width="5.7109375" style="592" customWidth="1"/>
    <col min="32" max="36" width="20.7109375" style="592" customWidth="1"/>
    <col min="37" max="37" width="5.7109375" style="592" customWidth="1"/>
    <col min="38" max="38" width="20.7109375" style="592" customWidth="1"/>
    <col min="39" max="39" width="5.7109375" style="592" customWidth="1"/>
    <col min="40" max="53" width="20.7109375" style="592" customWidth="1"/>
    <col min="54" max="54" width="5.7109375" style="592" customWidth="1"/>
    <col min="55" max="56" width="20.7109375" style="592" customWidth="1"/>
    <col min="57" max="57" width="5.7109375" style="592" customWidth="1"/>
    <col min="58" max="60" width="20.7109375" style="592" customWidth="1"/>
    <col min="61" max="61" width="5.7109375" style="592" customWidth="1"/>
    <col min="62" max="64" width="20.7109375" style="592" customWidth="1"/>
    <col min="65" max="65" width="5.7109375" style="592" customWidth="1"/>
    <col min="66" max="66" width="5.7109375" style="606" customWidth="1"/>
    <col min="67" max="67" width="5.7109375" style="592" customWidth="1"/>
    <col min="68" max="69" width="20.7109375" style="592"/>
    <col min="70" max="70" width="5.7109375" style="592" customWidth="1"/>
    <col min="71" max="74" width="20.7109375" style="592"/>
    <col min="75" max="75" width="5.7109375" style="592" customWidth="1"/>
    <col min="76" max="77" width="20.7109375" style="592"/>
    <col min="78" max="78" width="5.7109375" style="592" customWidth="1"/>
    <col min="79" max="84" width="20.7109375" style="592"/>
    <col min="85" max="85" width="5.7109375" style="592" customWidth="1"/>
    <col min="86" max="87" width="20.7109375" style="592"/>
    <col min="88" max="88" width="5.7109375" style="592" customWidth="1"/>
    <col min="89" max="91" width="28.140625" style="592" customWidth="1"/>
    <col min="92" max="92" width="5.7109375" style="592" customWidth="1"/>
    <col min="93" max="94" width="20.7109375" style="592"/>
    <col min="95" max="95" width="5.7109375" style="592" customWidth="1"/>
    <col min="96" max="96" width="5.7109375" style="606" customWidth="1"/>
    <col min="97" max="97" width="5.7109375" style="592" customWidth="1"/>
    <col min="98" max="121" width="20.7109375" style="592"/>
    <col min="122" max="122" width="5.7109375" style="592" customWidth="1"/>
    <col min="123" max="16384" width="20.7109375" style="592"/>
  </cols>
  <sheetData>
    <row r="1" spans="1:122" s="575" customFormat="1" ht="30" customHeight="1" x14ac:dyDescent="0.2">
      <c r="A1" s="571" t="s">
        <v>573</v>
      </c>
      <c r="B1" s="571"/>
      <c r="C1" s="571"/>
      <c r="D1" s="571"/>
      <c r="E1" s="571"/>
      <c r="F1" s="571" t="s">
        <v>218</v>
      </c>
      <c r="G1" s="571"/>
      <c r="H1" s="571"/>
      <c r="I1" s="571"/>
      <c r="J1" s="571" t="s">
        <v>502</v>
      </c>
      <c r="K1" s="571"/>
      <c r="L1" s="574"/>
      <c r="M1" s="571"/>
      <c r="N1" s="571"/>
      <c r="O1" s="571"/>
      <c r="P1" s="571"/>
      <c r="Q1" s="571" t="s">
        <v>499</v>
      </c>
      <c r="R1" s="571"/>
      <c r="S1" s="571"/>
      <c r="T1" s="571"/>
      <c r="U1" s="571" t="s">
        <v>504</v>
      </c>
      <c r="V1" s="571"/>
      <c r="W1" s="571"/>
      <c r="X1" s="571" t="s">
        <v>620</v>
      </c>
      <c r="Y1" s="571"/>
      <c r="Z1" s="571"/>
      <c r="AA1" s="571"/>
      <c r="AB1" s="571"/>
      <c r="AC1" s="571"/>
      <c r="AD1" s="571"/>
      <c r="AE1" s="571"/>
      <c r="AF1" s="571" t="s">
        <v>191</v>
      </c>
      <c r="AG1" s="571"/>
      <c r="AH1" s="571"/>
      <c r="AI1" s="571"/>
      <c r="AJ1" s="571"/>
      <c r="AK1" s="571"/>
      <c r="AL1" s="571" t="s">
        <v>702</v>
      </c>
      <c r="AM1" s="571"/>
      <c r="AN1" s="571" t="s">
        <v>490</v>
      </c>
      <c r="AO1" s="571"/>
      <c r="AP1" s="571"/>
      <c r="AQ1" s="571"/>
      <c r="AR1" s="571"/>
      <c r="AS1" s="571"/>
      <c r="AT1" s="571"/>
      <c r="AU1" s="571"/>
      <c r="AV1" s="571"/>
      <c r="AW1" s="571"/>
      <c r="AX1" s="571"/>
      <c r="AY1" s="571"/>
      <c r="AZ1" s="571"/>
      <c r="BA1" s="571"/>
      <c r="BB1" s="571"/>
      <c r="BC1" s="571" t="s">
        <v>339</v>
      </c>
      <c r="BD1" s="571"/>
      <c r="BE1" s="571"/>
      <c r="BF1" s="571" t="s">
        <v>492</v>
      </c>
      <c r="BG1" s="571"/>
      <c r="BH1" s="571"/>
      <c r="BI1" s="571"/>
      <c r="BJ1" s="571" t="s">
        <v>493</v>
      </c>
      <c r="BK1" s="571"/>
      <c r="BL1" s="571"/>
      <c r="BM1" s="571"/>
      <c r="BN1" s="573"/>
      <c r="BO1" s="571"/>
      <c r="BP1" s="571" t="s">
        <v>540</v>
      </c>
      <c r="BQ1" s="571"/>
      <c r="BR1" s="571"/>
      <c r="BS1" s="571" t="s">
        <v>188</v>
      </c>
      <c r="BT1" s="571"/>
      <c r="BU1" s="571"/>
      <c r="BV1" s="571"/>
      <c r="BW1" s="571"/>
      <c r="BX1" s="571" t="s">
        <v>189</v>
      </c>
      <c r="BY1" s="571"/>
      <c r="BZ1" s="571"/>
      <c r="CA1" s="571" t="s">
        <v>190</v>
      </c>
      <c r="CB1" s="571"/>
      <c r="CC1" s="571"/>
      <c r="CD1" s="571"/>
      <c r="CE1" s="571"/>
      <c r="CF1" s="571"/>
      <c r="CG1" s="571"/>
      <c r="CH1" s="571" t="s">
        <v>604</v>
      </c>
      <c r="CI1" s="571"/>
      <c r="CJ1" s="571"/>
      <c r="CK1" s="571" t="s">
        <v>807</v>
      </c>
      <c r="CL1" s="571"/>
      <c r="CM1" s="571"/>
      <c r="CN1" s="571"/>
      <c r="CO1" s="571" t="s">
        <v>498</v>
      </c>
      <c r="CP1" s="571"/>
      <c r="CQ1" s="571"/>
      <c r="CR1" s="573"/>
      <c r="CS1" s="571"/>
      <c r="CT1" s="571" t="s">
        <v>1698</v>
      </c>
      <c r="DB1" s="571" t="s">
        <v>1699</v>
      </c>
      <c r="DC1" s="576" t="s">
        <v>644</v>
      </c>
      <c r="DD1" s="576" t="s">
        <v>352</v>
      </c>
      <c r="DE1" s="577" t="s">
        <v>364</v>
      </c>
      <c r="DF1" s="578" t="s">
        <v>372</v>
      </c>
      <c r="DG1" s="579" t="s">
        <v>392</v>
      </c>
      <c r="DH1" s="580" t="s">
        <v>401</v>
      </c>
      <c r="DI1" s="581" t="s">
        <v>784</v>
      </c>
      <c r="DJ1" s="582" t="s">
        <v>414</v>
      </c>
      <c r="DK1" s="583" t="s">
        <v>850</v>
      </c>
      <c r="DL1" s="584" t="s">
        <v>880</v>
      </c>
      <c r="DM1" s="585" t="s">
        <v>851</v>
      </c>
      <c r="DN1" s="586" t="s">
        <v>913</v>
      </c>
      <c r="DO1" s="587" t="s">
        <v>469</v>
      </c>
      <c r="DP1" s="588" t="s">
        <v>472</v>
      </c>
      <c r="DQ1" s="589" t="s">
        <v>938</v>
      </c>
    </row>
    <row r="2" spans="1:122" s="617" customFormat="1" ht="360" customHeight="1" x14ac:dyDescent="0.2">
      <c r="A2" s="616" t="s">
        <v>571</v>
      </c>
      <c r="B2" s="616" t="s">
        <v>1020</v>
      </c>
      <c r="C2" s="616" t="s">
        <v>227</v>
      </c>
      <c r="D2" s="616" t="s">
        <v>229</v>
      </c>
      <c r="F2" s="616" t="s">
        <v>823</v>
      </c>
      <c r="G2" s="616" t="s">
        <v>568</v>
      </c>
      <c r="H2" s="616" t="s">
        <v>1058</v>
      </c>
      <c r="J2" s="616" t="s">
        <v>1693</v>
      </c>
      <c r="K2" s="616" t="s">
        <v>258</v>
      </c>
      <c r="L2" s="616" t="s">
        <v>249</v>
      </c>
      <c r="M2" s="616" t="s">
        <v>543</v>
      </c>
      <c r="N2" s="616" t="s">
        <v>501</v>
      </c>
      <c r="O2" s="616" t="s">
        <v>516</v>
      </c>
      <c r="Q2" s="616" t="s">
        <v>518</v>
      </c>
      <c r="R2" s="616" t="s">
        <v>495</v>
      </c>
      <c r="S2" s="616" t="s">
        <v>494</v>
      </c>
      <c r="U2" s="616" t="s">
        <v>503</v>
      </c>
      <c r="V2" s="616" t="s">
        <v>542</v>
      </c>
      <c r="X2" s="616" t="s">
        <v>237</v>
      </c>
      <c r="Y2" s="616" t="s">
        <v>1700</v>
      </c>
      <c r="Z2" s="618" t="s">
        <v>1701</v>
      </c>
      <c r="AA2" s="618" t="s">
        <v>1702</v>
      </c>
      <c r="AB2" s="618" t="s">
        <v>1703</v>
      </c>
      <c r="AC2" s="618" t="s">
        <v>1704</v>
      </c>
      <c r="AD2" s="618" t="s">
        <v>1705</v>
      </c>
      <c r="AF2" s="616" t="s">
        <v>1694</v>
      </c>
      <c r="AG2" s="616" t="s">
        <v>1695</v>
      </c>
      <c r="AH2" s="616" t="s">
        <v>688</v>
      </c>
      <c r="AI2" s="616" t="s">
        <v>1696</v>
      </c>
      <c r="AJ2" s="616" t="s">
        <v>525</v>
      </c>
      <c r="AL2" s="616" t="s">
        <v>703</v>
      </c>
      <c r="AN2" s="616" t="s">
        <v>672</v>
      </c>
      <c r="AO2" s="616" t="s">
        <v>692</v>
      </c>
      <c r="AP2" s="616" t="s">
        <v>1419</v>
      </c>
      <c r="AQ2" s="616" t="s">
        <v>526</v>
      </c>
      <c r="AR2" s="616" t="s">
        <v>1697</v>
      </c>
      <c r="AS2" s="616" t="s">
        <v>671</v>
      </c>
      <c r="AT2" s="616" t="s">
        <v>936</v>
      </c>
      <c r="AU2" s="616" t="s">
        <v>1423</v>
      </c>
      <c r="AV2" s="616" t="s">
        <v>296</v>
      </c>
      <c r="AW2" s="616" t="s">
        <v>528</v>
      </c>
      <c r="AX2" s="616" t="s">
        <v>1664</v>
      </c>
      <c r="AY2" s="616" t="s">
        <v>284</v>
      </c>
      <c r="AZ2" s="616" t="s">
        <v>281</v>
      </c>
      <c r="BA2" s="616" t="s">
        <v>1424</v>
      </c>
      <c r="BC2" s="616" t="s">
        <v>544</v>
      </c>
      <c r="BD2" s="616" t="s">
        <v>551</v>
      </c>
      <c r="BF2" s="616" t="s">
        <v>193</v>
      </c>
      <c r="BG2" s="616" t="s">
        <v>1455</v>
      </c>
      <c r="BH2" s="616" t="s">
        <v>1252</v>
      </c>
      <c r="BJ2" s="616" t="s">
        <v>537</v>
      </c>
      <c r="BK2" s="616" t="s">
        <v>534</v>
      </c>
      <c r="BL2" s="616" t="s">
        <v>1264</v>
      </c>
      <c r="BN2" s="619"/>
      <c r="BP2" s="616" t="s">
        <v>550</v>
      </c>
      <c r="BQ2" s="616" t="s">
        <v>552</v>
      </c>
      <c r="BS2" s="616" t="s">
        <v>547</v>
      </c>
      <c r="BT2" s="616" t="s">
        <v>704</v>
      </c>
      <c r="BU2" s="616" t="s">
        <v>705</v>
      </c>
      <c r="BV2" s="616" t="s">
        <v>581</v>
      </c>
      <c r="BX2" s="617" t="s">
        <v>1797</v>
      </c>
      <c r="BY2" s="616" t="s">
        <v>505</v>
      </c>
      <c r="CA2" s="616" t="s">
        <v>1559</v>
      </c>
      <c r="CB2" s="616" t="s">
        <v>541</v>
      </c>
      <c r="CC2" s="616" t="s">
        <v>591</v>
      </c>
      <c r="CD2" s="616" t="s">
        <v>592</v>
      </c>
      <c r="CE2" s="616" t="s">
        <v>325</v>
      </c>
      <c r="CF2" s="616" t="s">
        <v>1505</v>
      </c>
      <c r="CH2" s="616" t="s">
        <v>1558</v>
      </c>
      <c r="CI2" s="616" t="s">
        <v>1561</v>
      </c>
      <c r="CK2" s="616" t="s">
        <v>1527</v>
      </c>
      <c r="CL2" s="618" t="s">
        <v>1562</v>
      </c>
      <c r="CM2" s="618" t="s">
        <v>1563</v>
      </c>
      <c r="CO2" s="616" t="s">
        <v>1692</v>
      </c>
      <c r="CP2" s="616" t="s">
        <v>614</v>
      </c>
      <c r="CR2" s="619"/>
      <c r="CT2" s="620" t="s">
        <v>1798</v>
      </c>
      <c r="CU2" s="621" t="s">
        <v>1799</v>
      </c>
      <c r="CV2" s="621" t="s">
        <v>1800</v>
      </c>
      <c r="CW2" s="622" t="s">
        <v>1801</v>
      </c>
      <c r="CX2" s="623" t="s">
        <v>1802</v>
      </c>
      <c r="CY2" s="624" t="s">
        <v>1803</v>
      </c>
      <c r="CZ2" s="624" t="s">
        <v>1804</v>
      </c>
      <c r="DA2" s="621" t="s">
        <v>1805</v>
      </c>
      <c r="DB2" s="621" t="s">
        <v>1806</v>
      </c>
      <c r="DC2" s="621" t="s">
        <v>1807</v>
      </c>
      <c r="DD2" s="621" t="s">
        <v>1808</v>
      </c>
      <c r="DE2" s="620" t="s">
        <v>1809</v>
      </c>
      <c r="DF2" s="625" t="s">
        <v>1810</v>
      </c>
      <c r="DG2" s="626" t="s">
        <v>970</v>
      </c>
      <c r="DH2" s="627" t="s">
        <v>971</v>
      </c>
      <c r="DI2" s="624" t="s">
        <v>1811</v>
      </c>
      <c r="DJ2" s="625" t="s">
        <v>1812</v>
      </c>
      <c r="DK2" s="621" t="s">
        <v>1813</v>
      </c>
      <c r="DL2" s="628" t="s">
        <v>979</v>
      </c>
      <c r="DM2" s="626" t="s">
        <v>821</v>
      </c>
      <c r="DN2" s="626" t="s">
        <v>1814</v>
      </c>
      <c r="DO2" s="626" t="s">
        <v>1706</v>
      </c>
      <c r="DP2" s="626" t="s">
        <v>981</v>
      </c>
      <c r="DQ2" s="626" t="s">
        <v>980</v>
      </c>
    </row>
    <row r="3" spans="1:122" s="590" customFormat="1" x14ac:dyDescent="0.2">
      <c r="A3" s="590" t="str">
        <f t="shared" ref="A3:AF3" si="0">COUNTA(A5:A15,A18:A42,A45:A49,A52:A53,A56:A59,A62)&amp;" "&amp;"vlastností"</f>
        <v>0 vlastností</v>
      </c>
      <c r="B3" s="590" t="str">
        <f t="shared" si="0"/>
        <v>4 vlastností</v>
      </c>
      <c r="C3" s="590" t="str">
        <f t="shared" si="0"/>
        <v>25 vlastností</v>
      </c>
      <c r="D3" s="590" t="str">
        <f t="shared" si="0"/>
        <v>10 vlastností</v>
      </c>
      <c r="E3" s="590" t="str">
        <f t="shared" si="0"/>
        <v>0 vlastností</v>
      </c>
      <c r="F3" s="590" t="str">
        <f t="shared" si="0"/>
        <v>34 vlastností</v>
      </c>
      <c r="G3" s="590" t="str">
        <f t="shared" si="0"/>
        <v>15 vlastností</v>
      </c>
      <c r="H3" s="590" t="str">
        <f t="shared" si="0"/>
        <v>15 vlastností</v>
      </c>
      <c r="I3" s="590" t="str">
        <f t="shared" si="0"/>
        <v>0 vlastností</v>
      </c>
      <c r="J3" s="590" t="str">
        <f t="shared" si="0"/>
        <v>23 vlastností</v>
      </c>
      <c r="K3" s="590" t="str">
        <f t="shared" si="0"/>
        <v>25 vlastností</v>
      </c>
      <c r="L3" s="590" t="str">
        <f t="shared" si="0"/>
        <v>25 vlastností</v>
      </c>
      <c r="M3" s="590" t="str">
        <f t="shared" si="0"/>
        <v>20 vlastností</v>
      </c>
      <c r="N3" s="590" t="str">
        <f t="shared" si="0"/>
        <v>20 vlastností</v>
      </c>
      <c r="O3" s="590" t="str">
        <f t="shared" si="0"/>
        <v>24 vlastností</v>
      </c>
      <c r="P3" s="590" t="str">
        <f t="shared" si="0"/>
        <v>0 vlastností</v>
      </c>
      <c r="Q3" s="590" t="str">
        <f t="shared" si="0"/>
        <v>25 vlastností</v>
      </c>
      <c r="R3" s="590" t="str">
        <f t="shared" si="0"/>
        <v>22 vlastností</v>
      </c>
      <c r="S3" s="590" t="str">
        <f t="shared" si="0"/>
        <v>23 vlastností</v>
      </c>
      <c r="T3" s="590" t="str">
        <f t="shared" si="0"/>
        <v>0 vlastností</v>
      </c>
      <c r="U3" s="590" t="str">
        <f t="shared" si="0"/>
        <v>25 vlastností</v>
      </c>
      <c r="V3" s="590" t="str">
        <f t="shared" si="0"/>
        <v>20 vlastností</v>
      </c>
      <c r="W3" s="590" t="str">
        <f t="shared" si="0"/>
        <v>0 vlastností</v>
      </c>
      <c r="X3" s="590" t="str">
        <f t="shared" si="0"/>
        <v>24 vlastností</v>
      </c>
      <c r="Y3" s="590" t="str">
        <f t="shared" si="0"/>
        <v>22 vlastností</v>
      </c>
      <c r="Z3" s="590" t="str">
        <f t="shared" si="0"/>
        <v>19 vlastností</v>
      </c>
      <c r="AA3" s="590" t="str">
        <f t="shared" si="0"/>
        <v>18 vlastností</v>
      </c>
      <c r="AB3" s="590" t="str">
        <f t="shared" si="0"/>
        <v>22 vlastností</v>
      </c>
      <c r="AC3" s="590" t="str">
        <f t="shared" si="0"/>
        <v>27 vlastností</v>
      </c>
      <c r="AD3" s="590" t="str">
        <f t="shared" si="0"/>
        <v>27 vlastností</v>
      </c>
      <c r="AE3" s="590" t="str">
        <f t="shared" si="0"/>
        <v>0 vlastností</v>
      </c>
      <c r="AF3" s="590" t="str">
        <f t="shared" si="0"/>
        <v>37 vlastností</v>
      </c>
      <c r="AG3" s="590" t="str">
        <f t="shared" ref="AG3:BM3" si="1">COUNTA(AG5:AG15,AG18:AG42,AG45:AG49,AG52:AG53,AG56:AG59,AG62)&amp;" "&amp;"vlastností"</f>
        <v>33 vlastností</v>
      </c>
      <c r="AH3" s="590" t="str">
        <f>COUNTA(AH5:AH15,AH18:AH42,AH45:AH49,AH52:AH53,AH56:AH59,AH62)&amp;" "&amp;"vlastností"</f>
        <v>38 vlastností</v>
      </c>
      <c r="AI3" s="590" t="str">
        <f t="shared" si="1"/>
        <v>35 vlastností</v>
      </c>
      <c r="AJ3" s="590" t="str">
        <f t="shared" si="1"/>
        <v>27 vlastností</v>
      </c>
      <c r="AK3" s="590" t="str">
        <f t="shared" si="1"/>
        <v>0 vlastností</v>
      </c>
      <c r="AL3" s="590" t="str">
        <f t="shared" si="1"/>
        <v>23 vlastností</v>
      </c>
      <c r="AM3" s="590" t="str">
        <f t="shared" si="1"/>
        <v>0 vlastností</v>
      </c>
      <c r="AN3" s="590" t="str">
        <f t="shared" si="1"/>
        <v>32 vlastností</v>
      </c>
      <c r="AO3" s="590" t="str">
        <f t="shared" si="1"/>
        <v>22 vlastností</v>
      </c>
      <c r="AP3" s="590" t="str">
        <f t="shared" si="1"/>
        <v>23 vlastností</v>
      </c>
      <c r="AQ3" s="590" t="str">
        <f t="shared" si="1"/>
        <v>22 vlastností</v>
      </c>
      <c r="AR3" s="590" t="str">
        <f t="shared" si="1"/>
        <v>22 vlastností</v>
      </c>
      <c r="AS3" s="590" t="str">
        <f t="shared" si="1"/>
        <v>25 vlastností</v>
      </c>
      <c r="AT3" s="590" t="str">
        <f t="shared" si="1"/>
        <v>20 vlastností</v>
      </c>
      <c r="AU3" s="590" t="str">
        <f t="shared" si="1"/>
        <v>23 vlastností</v>
      </c>
      <c r="AV3" s="590" t="str">
        <f t="shared" si="1"/>
        <v>22 vlastností</v>
      </c>
      <c r="AW3" s="590" t="str">
        <f t="shared" si="1"/>
        <v>21 vlastností</v>
      </c>
      <c r="AX3" s="590" t="str">
        <f t="shared" si="1"/>
        <v>23 vlastností</v>
      </c>
      <c r="AY3" s="590" t="str">
        <f t="shared" si="1"/>
        <v>22 vlastností</v>
      </c>
      <c r="AZ3" s="590" t="str">
        <f t="shared" si="1"/>
        <v>21 vlastností</v>
      </c>
      <c r="BA3" s="590" t="str">
        <f t="shared" si="1"/>
        <v>21 vlastností</v>
      </c>
      <c r="BB3" s="590" t="str">
        <f t="shared" si="1"/>
        <v>0 vlastností</v>
      </c>
      <c r="BC3" s="590" t="str">
        <f t="shared" si="1"/>
        <v>36 vlastností</v>
      </c>
      <c r="BD3" s="590" t="str">
        <f t="shared" si="1"/>
        <v>31 vlastností</v>
      </c>
      <c r="BE3" s="590" t="str">
        <f t="shared" si="1"/>
        <v>0 vlastností</v>
      </c>
      <c r="BF3" s="590" t="str">
        <f t="shared" si="1"/>
        <v>33 vlastností</v>
      </c>
      <c r="BG3" s="590" t="str">
        <f t="shared" si="1"/>
        <v>26 vlastností</v>
      </c>
      <c r="BH3" s="590" t="str">
        <f t="shared" si="1"/>
        <v>26 vlastností</v>
      </c>
      <c r="BI3" s="590" t="str">
        <f t="shared" si="1"/>
        <v>0 vlastností</v>
      </c>
      <c r="BJ3" s="590" t="str">
        <f t="shared" si="1"/>
        <v>26 vlastností</v>
      </c>
      <c r="BK3" s="590" t="str">
        <f t="shared" si="1"/>
        <v>22 vlastností</v>
      </c>
      <c r="BL3" s="590" t="str">
        <f t="shared" si="1"/>
        <v>21 vlastností</v>
      </c>
      <c r="BM3" s="590" t="str">
        <f t="shared" si="1"/>
        <v>0 vlastností</v>
      </c>
      <c r="BN3" s="591"/>
      <c r="BO3" s="590" t="str">
        <f t="shared" ref="BO3:CI3" si="2">COUNTA(BO5:BO15,BO18:BO42,BO45:BO49,BO52:BO53,BO56:BO59,BO62)&amp;" "&amp;"vlastností"</f>
        <v>0 vlastností</v>
      </c>
      <c r="BP3" s="590" t="str">
        <f t="shared" si="2"/>
        <v>23 vlastností</v>
      </c>
      <c r="BQ3" s="590" t="str">
        <f t="shared" si="2"/>
        <v>24 vlastností</v>
      </c>
      <c r="BR3" s="590" t="str">
        <f t="shared" si="2"/>
        <v>0 vlastností</v>
      </c>
      <c r="BS3" s="590" t="str">
        <f t="shared" si="2"/>
        <v>24 vlastností</v>
      </c>
      <c r="BT3" s="590" t="str">
        <f t="shared" si="2"/>
        <v>24 vlastností</v>
      </c>
      <c r="BU3" s="590" t="str">
        <f t="shared" si="2"/>
        <v>23 vlastností</v>
      </c>
      <c r="BV3" s="590" t="str">
        <f t="shared" si="2"/>
        <v>25 vlastností</v>
      </c>
      <c r="BW3" s="590" t="str">
        <f t="shared" si="2"/>
        <v>0 vlastností</v>
      </c>
      <c r="BX3" s="590" t="str">
        <f t="shared" si="2"/>
        <v>26 vlastností</v>
      </c>
      <c r="BY3" s="590" t="str">
        <f t="shared" si="2"/>
        <v>26 vlastností</v>
      </c>
      <c r="BZ3" s="590" t="str">
        <f t="shared" si="2"/>
        <v>0 vlastností</v>
      </c>
      <c r="CA3" s="590" t="str">
        <f t="shared" si="2"/>
        <v>25 vlastností</v>
      </c>
      <c r="CB3" s="590" t="str">
        <f t="shared" si="2"/>
        <v>29 vlastností</v>
      </c>
      <c r="CC3" s="590" t="str">
        <f t="shared" si="2"/>
        <v>23 vlastností</v>
      </c>
      <c r="CD3" s="590" t="str">
        <f t="shared" si="2"/>
        <v>22 vlastností</v>
      </c>
      <c r="CE3" s="590" t="str">
        <f t="shared" si="2"/>
        <v>25 vlastností</v>
      </c>
      <c r="CF3" s="590" t="str">
        <f t="shared" si="2"/>
        <v>24 vlastností</v>
      </c>
      <c r="CG3" s="590" t="str">
        <f t="shared" si="2"/>
        <v>0 vlastností</v>
      </c>
      <c r="CH3" s="590" t="str">
        <f t="shared" ref="CH3" si="3">COUNTA(CH5:CH15,CH18:CH42,CH45:CH49,CH52:CH53,CH56:CH59,CH62)&amp;" "&amp;"vlastností"</f>
        <v>24 vlastností</v>
      </c>
      <c r="CI3" s="590" t="str">
        <f t="shared" si="2"/>
        <v>24 vlastností</v>
      </c>
      <c r="CJ3" s="590" t="str">
        <f t="shared" ref="CJ3:CP3" si="4">COUNTA(CJ5:CJ15,CJ18:CJ42,CJ45:CJ49,CJ52:CJ53,CJ56:CJ59,CJ62)&amp;" "&amp;"vlastností"</f>
        <v>0 vlastností</v>
      </c>
      <c r="CK3" s="590" t="str">
        <f t="shared" si="4"/>
        <v>20 vlastností</v>
      </c>
      <c r="CL3" s="590" t="str">
        <f t="shared" ref="CL3" si="5">COUNTA(CL5:CL15,CL18:CL42,CL45:CL49,CL52:CL53,CL56:CL59,CL62)&amp;" "&amp;"vlastností"</f>
        <v>20 vlastností</v>
      </c>
      <c r="CM3" s="590" t="str">
        <f t="shared" ref="CM3" si="6">COUNTA(CM5:CM15,CM18:CM42,CM45:CM49,CM52:CM53,CM56:CM59,CM62)&amp;" "&amp;"vlastností"</f>
        <v>22 vlastností</v>
      </c>
      <c r="CN3" s="590" t="str">
        <f t="shared" si="4"/>
        <v>0 vlastností</v>
      </c>
      <c r="CO3" s="590" t="str">
        <f t="shared" si="4"/>
        <v>22 vlastností</v>
      </c>
      <c r="CP3" s="590" t="str">
        <f t="shared" si="4"/>
        <v>21 vlastností</v>
      </c>
      <c r="CQ3" s="590" t="str">
        <f>COUNTA(CQ5:CQ15,CQ18:CQ42,CQ45:CQ49,CQ52:CQ53,CQ56:CQ59,CQ62)&amp;" "&amp;"vlastností"</f>
        <v>0 vlastností</v>
      </c>
      <c r="CR3" s="591"/>
      <c r="CS3" s="590" t="str">
        <f t="shared" ref="CS3:CX3" si="7">COUNTA(CS5:CS15,CS18:CS42,CS45:CS49,CS52:CS53,CS56:CS59,CS62)&amp;" "&amp;"vlastností"</f>
        <v>0 vlastností</v>
      </c>
      <c r="CT3" s="590" t="str">
        <f t="shared" si="7"/>
        <v>20 vlastností</v>
      </c>
      <c r="CU3" s="590" t="str">
        <f t="shared" ref="CU3" si="8">COUNTA(CU5:CU15,CU18:CU42,CU45:CU49,CU52:CU53,CU56:CU59,CU62)&amp;" "&amp;"vlastností"</f>
        <v>20 vlastností</v>
      </c>
      <c r="CV3" s="590" t="str">
        <f t="shared" si="7"/>
        <v>21 vlastností</v>
      </c>
      <c r="CW3" s="590" t="str">
        <f t="shared" si="7"/>
        <v>23 vlastností</v>
      </c>
      <c r="CX3" s="590" t="str">
        <f t="shared" si="7"/>
        <v>22 vlastností</v>
      </c>
      <c r="CY3" s="590" t="str">
        <f>COUNTA(CY5:CY15,CY18:CY42,CY45:CY49,CY52:CY53,CY56:CY59,CY62)&amp;" "&amp;"vlastností"</f>
        <v>22 vlastností</v>
      </c>
      <c r="CZ3" s="590" t="str">
        <f t="shared" ref="CZ3:DQ3" si="9">COUNTA(CZ5:CZ15,CZ18:CZ43,CZ45:CZ49,CZ52:CZ53,CZ56:CZ59,CZ62)&amp;" "&amp;"vlastností"</f>
        <v>29 vlastností</v>
      </c>
      <c r="DA3" s="590" t="str">
        <f t="shared" si="9"/>
        <v>31 vlastností</v>
      </c>
      <c r="DB3" s="590" t="str">
        <f t="shared" si="9"/>
        <v>29 vlastností</v>
      </c>
      <c r="DC3" s="590" t="str">
        <f t="shared" si="9"/>
        <v>28 vlastností</v>
      </c>
      <c r="DD3" s="590" t="str">
        <f t="shared" si="9"/>
        <v>25 vlastností</v>
      </c>
      <c r="DE3" s="590" t="str">
        <f t="shared" si="9"/>
        <v>20 vlastností</v>
      </c>
      <c r="DF3" s="590" t="str">
        <f t="shared" si="9"/>
        <v>19 vlastností</v>
      </c>
      <c r="DG3" s="590" t="str">
        <f t="shared" si="9"/>
        <v>19 vlastností</v>
      </c>
      <c r="DH3" s="590" t="str">
        <f t="shared" si="9"/>
        <v>19 vlastností</v>
      </c>
      <c r="DI3" s="590" t="str">
        <f t="shared" si="9"/>
        <v>24 vlastností</v>
      </c>
      <c r="DJ3" s="590" t="str">
        <f t="shared" si="9"/>
        <v>20 vlastností</v>
      </c>
      <c r="DK3" s="590" t="str">
        <f t="shared" si="9"/>
        <v>21 vlastností</v>
      </c>
      <c r="DL3" s="590" t="str">
        <f t="shared" si="9"/>
        <v>19 vlastností</v>
      </c>
      <c r="DM3" s="590" t="str">
        <f t="shared" si="9"/>
        <v>27 vlastností</v>
      </c>
      <c r="DN3" s="590" t="str">
        <f t="shared" si="9"/>
        <v>20 vlastností</v>
      </c>
      <c r="DO3" s="590" t="str">
        <f t="shared" si="9"/>
        <v>25 vlastností</v>
      </c>
      <c r="DP3" s="590" t="str">
        <f t="shared" si="9"/>
        <v>25 vlastností</v>
      </c>
      <c r="DQ3" s="590" t="str">
        <f t="shared" si="9"/>
        <v>26 vlastností</v>
      </c>
    </row>
    <row r="4" spans="1:122" s="560" customFormat="1" ht="12.75" x14ac:dyDescent="0.2">
      <c r="B4" s="561" t="s">
        <v>13</v>
      </c>
      <c r="C4" s="561" t="s">
        <v>31</v>
      </c>
      <c r="D4" s="561" t="s">
        <v>55</v>
      </c>
      <c r="F4" s="561" t="s">
        <v>58</v>
      </c>
      <c r="G4" s="561" t="s">
        <v>68</v>
      </c>
      <c r="H4" s="561" t="s">
        <v>1019</v>
      </c>
      <c r="J4" s="561" t="s">
        <v>1063</v>
      </c>
      <c r="K4" s="561" t="s">
        <v>1064</v>
      </c>
      <c r="L4" s="561" t="s">
        <v>1064</v>
      </c>
      <c r="M4" s="561" t="s">
        <v>1063</v>
      </c>
      <c r="N4" s="561" t="s">
        <v>1063</v>
      </c>
      <c r="O4" s="561" t="s">
        <v>1063</v>
      </c>
      <c r="Q4" s="561" t="s">
        <v>1063</v>
      </c>
      <c r="R4" s="561" t="s">
        <v>1063</v>
      </c>
      <c r="S4" s="561" t="s">
        <v>1063</v>
      </c>
      <c r="U4" s="561" t="s">
        <v>1063</v>
      </c>
      <c r="V4" s="561" t="s">
        <v>1063</v>
      </c>
      <c r="X4" s="561" t="s">
        <v>1063</v>
      </c>
      <c r="Y4" s="561" t="s">
        <v>1063</v>
      </c>
      <c r="Z4" s="561" t="s">
        <v>1063</v>
      </c>
      <c r="AA4" s="561" t="s">
        <v>1063</v>
      </c>
      <c r="AB4" s="561" t="s">
        <v>1063</v>
      </c>
      <c r="AC4" s="561" t="s">
        <v>1063</v>
      </c>
      <c r="AD4" s="561" t="s">
        <v>1063</v>
      </c>
      <c r="AF4" s="561" t="s">
        <v>1063</v>
      </c>
      <c r="AG4" s="561" t="s">
        <v>1063</v>
      </c>
      <c r="AH4" s="561" t="s">
        <v>1064</v>
      </c>
      <c r="AI4" s="561" t="s">
        <v>1064</v>
      </c>
      <c r="AJ4" s="561" t="s">
        <v>1064</v>
      </c>
      <c r="AL4" s="561" t="s">
        <v>1063</v>
      </c>
      <c r="AN4" s="561" t="s">
        <v>1063</v>
      </c>
      <c r="AO4" s="561" t="s">
        <v>1063</v>
      </c>
      <c r="AP4" s="561" t="s">
        <v>1063</v>
      </c>
      <c r="AQ4" s="561" t="s">
        <v>1064</v>
      </c>
      <c r="AR4" s="561" t="s">
        <v>1064</v>
      </c>
      <c r="AS4" s="561" t="s">
        <v>1064</v>
      </c>
      <c r="AT4" s="561" t="s">
        <v>1063</v>
      </c>
      <c r="AU4" s="561" t="s">
        <v>1063</v>
      </c>
      <c r="AV4" s="561" t="s">
        <v>1063</v>
      </c>
      <c r="AW4" s="561" t="s">
        <v>1063</v>
      </c>
      <c r="AX4" s="561" t="s">
        <v>1064</v>
      </c>
      <c r="AY4" s="561" t="s">
        <v>1063</v>
      </c>
      <c r="AZ4" s="561" t="s">
        <v>1063</v>
      </c>
      <c r="BA4" s="561" t="s">
        <v>1063</v>
      </c>
      <c r="BC4" s="561" t="s">
        <v>1064</v>
      </c>
      <c r="BD4" s="561" t="s">
        <v>1064</v>
      </c>
      <c r="BF4" s="561" t="s">
        <v>1277</v>
      </c>
      <c r="BG4" s="561" t="s">
        <v>1096</v>
      </c>
      <c r="BH4" s="561" t="s">
        <v>1096</v>
      </c>
      <c r="BJ4" s="561" t="s">
        <v>1096</v>
      </c>
      <c r="BK4" s="561" t="s">
        <v>1096</v>
      </c>
      <c r="BL4" s="561" t="s">
        <v>1096</v>
      </c>
      <c r="BN4" s="563"/>
      <c r="BP4" s="561" t="s">
        <v>1063</v>
      </c>
      <c r="BQ4" s="561" t="s">
        <v>1063</v>
      </c>
      <c r="BS4" s="561" t="s">
        <v>1063</v>
      </c>
      <c r="BT4" s="561" t="s">
        <v>1063</v>
      </c>
      <c r="BU4" s="561" t="s">
        <v>1063</v>
      </c>
      <c r="BV4" s="561" t="s">
        <v>1063</v>
      </c>
      <c r="BX4" s="561" t="s">
        <v>1063</v>
      </c>
      <c r="BY4" s="561" t="s">
        <v>1063</v>
      </c>
      <c r="CA4" s="561" t="s">
        <v>1063</v>
      </c>
      <c r="CB4" s="561" t="s">
        <v>1063</v>
      </c>
      <c r="CC4" s="561" t="s">
        <v>1063</v>
      </c>
      <c r="CD4" s="561" t="s">
        <v>1063</v>
      </c>
      <c r="CE4" s="561" t="s">
        <v>1063</v>
      </c>
      <c r="CF4" s="561" t="s">
        <v>1063</v>
      </c>
      <c r="CH4" s="561" t="s">
        <v>1063</v>
      </c>
      <c r="CI4" s="561" t="s">
        <v>1063</v>
      </c>
      <c r="CK4" s="561" t="s">
        <v>1063</v>
      </c>
      <c r="CL4" s="561" t="s">
        <v>1063</v>
      </c>
      <c r="CM4" s="561" t="s">
        <v>1063</v>
      </c>
      <c r="CO4" s="561" t="s">
        <v>1063</v>
      </c>
      <c r="CP4" s="561" t="s">
        <v>1063</v>
      </c>
      <c r="CR4" s="563"/>
      <c r="CT4" s="561" t="s">
        <v>1091</v>
      </c>
      <c r="CU4" s="561" t="s">
        <v>1091</v>
      </c>
      <c r="CV4" s="561" t="s">
        <v>1091</v>
      </c>
      <c r="CW4" s="561" t="s">
        <v>1093</v>
      </c>
      <c r="CX4" s="561" t="s">
        <v>1063</v>
      </c>
      <c r="CY4" s="561" t="s">
        <v>1281</v>
      </c>
      <c r="CZ4" s="561" t="s">
        <v>1279</v>
      </c>
      <c r="DA4" s="561" t="s">
        <v>1285</v>
      </c>
      <c r="DB4" s="561" t="s">
        <v>1285</v>
      </c>
      <c r="DC4" s="561" t="s">
        <v>1285</v>
      </c>
      <c r="DD4" s="561" t="s">
        <v>1281</v>
      </c>
      <c r="DE4" s="561" t="s">
        <v>1063</v>
      </c>
      <c r="DF4" s="561" t="s">
        <v>1092</v>
      </c>
      <c r="DG4" s="561" t="s">
        <v>1095</v>
      </c>
      <c r="DH4" s="561" t="s">
        <v>1278</v>
      </c>
      <c r="DI4" s="561" t="s">
        <v>1096</v>
      </c>
      <c r="DJ4" s="561" t="s">
        <v>1094</v>
      </c>
      <c r="DK4" s="561" t="s">
        <v>1280</v>
      </c>
      <c r="DL4" s="561" t="s">
        <v>1094</v>
      </c>
      <c r="DM4" s="561" t="s">
        <v>1096</v>
      </c>
      <c r="DN4" s="561" t="s">
        <v>1096</v>
      </c>
      <c r="DO4" s="561" t="s">
        <v>1096</v>
      </c>
      <c r="DP4" s="561" t="s">
        <v>1096</v>
      </c>
      <c r="DQ4" s="561" t="s">
        <v>1096</v>
      </c>
    </row>
    <row r="5" spans="1:122" ht="12.75" customHeight="1" outlineLevel="1" x14ac:dyDescent="0.2">
      <c r="B5" s="593" t="s">
        <v>1017</v>
      </c>
      <c r="C5" s="593" t="s">
        <v>33</v>
      </c>
      <c r="D5" s="593" t="s">
        <v>229</v>
      </c>
      <c r="E5" s="594"/>
      <c r="F5" s="593" t="s">
        <v>1024</v>
      </c>
      <c r="G5" s="593" t="s">
        <v>1024</v>
      </c>
      <c r="H5" s="593" t="s">
        <v>828</v>
      </c>
      <c r="I5" s="594"/>
      <c r="J5" s="593" t="s">
        <v>229</v>
      </c>
      <c r="K5" s="593" t="s">
        <v>1024</v>
      </c>
      <c r="L5" s="593" t="s">
        <v>1024</v>
      </c>
      <c r="M5" s="593" t="s">
        <v>229</v>
      </c>
      <c r="N5" s="593" t="s">
        <v>229</v>
      </c>
      <c r="O5" s="593" t="s">
        <v>229</v>
      </c>
      <c r="P5" s="594"/>
      <c r="Q5" s="593" t="s">
        <v>229</v>
      </c>
      <c r="R5" s="593" t="s">
        <v>229</v>
      </c>
      <c r="S5" s="593" t="s">
        <v>229</v>
      </c>
      <c r="T5" s="594"/>
      <c r="U5" s="593" t="s">
        <v>229</v>
      </c>
      <c r="V5" s="593" t="s">
        <v>229</v>
      </c>
      <c r="W5" s="594"/>
      <c r="X5" s="593" t="s">
        <v>229</v>
      </c>
      <c r="Y5" s="593" t="s">
        <v>229</v>
      </c>
      <c r="Z5" s="593" t="s">
        <v>229</v>
      </c>
      <c r="AA5" s="593" t="s">
        <v>229</v>
      </c>
      <c r="AB5" s="593" t="s">
        <v>229</v>
      </c>
      <c r="AC5" s="593" t="s">
        <v>229</v>
      </c>
      <c r="AD5" s="593" t="s">
        <v>229</v>
      </c>
      <c r="AE5" s="594"/>
      <c r="AF5" s="593" t="s">
        <v>229</v>
      </c>
      <c r="AG5" s="593" t="s">
        <v>229</v>
      </c>
      <c r="AH5" s="593" t="s">
        <v>1024</v>
      </c>
      <c r="AI5" s="593" t="s">
        <v>1024</v>
      </c>
      <c r="AJ5" s="593" t="s">
        <v>1024</v>
      </c>
      <c r="AK5" s="594"/>
      <c r="AL5" s="593" t="s">
        <v>229</v>
      </c>
      <c r="AM5" s="594"/>
      <c r="AN5" s="593" t="s">
        <v>229</v>
      </c>
      <c r="AO5" s="593" t="s">
        <v>229</v>
      </c>
      <c r="AP5" s="593" t="s">
        <v>229</v>
      </c>
      <c r="AQ5" s="593" t="s">
        <v>1024</v>
      </c>
      <c r="AR5" s="593" t="s">
        <v>1024</v>
      </c>
      <c r="AS5" s="593" t="s">
        <v>1024</v>
      </c>
      <c r="AT5" s="593" t="s">
        <v>229</v>
      </c>
      <c r="AU5" s="593" t="s">
        <v>229</v>
      </c>
      <c r="AV5" s="593" t="s">
        <v>229</v>
      </c>
      <c r="AW5" s="593" t="s">
        <v>229</v>
      </c>
      <c r="AX5" s="593" t="s">
        <v>1024</v>
      </c>
      <c r="AY5" s="593" t="s">
        <v>229</v>
      </c>
      <c r="AZ5" s="593" t="s">
        <v>229</v>
      </c>
      <c r="BA5" s="593" t="s">
        <v>229</v>
      </c>
      <c r="BB5" s="594"/>
      <c r="BC5" s="593" t="s">
        <v>1024</v>
      </c>
      <c r="BD5" s="593" t="s">
        <v>1024</v>
      </c>
      <c r="BE5" s="594"/>
      <c r="BF5" s="593" t="s">
        <v>1024</v>
      </c>
      <c r="BG5" s="593" t="s">
        <v>1024</v>
      </c>
      <c r="BH5" s="593" t="s">
        <v>1024</v>
      </c>
      <c r="BI5" s="594"/>
      <c r="BJ5" s="593" t="s">
        <v>1024</v>
      </c>
      <c r="BK5" s="593" t="s">
        <v>1024</v>
      </c>
      <c r="BL5" s="593" t="s">
        <v>1024</v>
      </c>
      <c r="BM5" s="594"/>
      <c r="BN5" s="595"/>
      <c r="BO5" s="594"/>
      <c r="BP5" s="593" t="s">
        <v>229</v>
      </c>
      <c r="BQ5" s="593" t="s">
        <v>229</v>
      </c>
      <c r="BR5" s="594"/>
      <c r="BS5" s="593" t="s">
        <v>229</v>
      </c>
      <c r="BT5" s="593" t="s">
        <v>229</v>
      </c>
      <c r="BU5" s="593" t="s">
        <v>229</v>
      </c>
      <c r="BV5" s="593" t="s">
        <v>229</v>
      </c>
      <c r="BW5" s="594"/>
      <c r="BX5" s="593" t="s">
        <v>229</v>
      </c>
      <c r="BY5" s="593" t="s">
        <v>229</v>
      </c>
      <c r="BZ5" s="594"/>
      <c r="CA5" s="593" t="s">
        <v>229</v>
      </c>
      <c r="CB5" s="593" t="s">
        <v>229</v>
      </c>
      <c r="CC5" s="593" t="s">
        <v>229</v>
      </c>
      <c r="CD5" s="593" t="s">
        <v>229</v>
      </c>
      <c r="CE5" s="593" t="s">
        <v>229</v>
      </c>
      <c r="CF5" s="593" t="s">
        <v>229</v>
      </c>
      <c r="CG5" s="594"/>
      <c r="CH5" s="593" t="s">
        <v>229</v>
      </c>
      <c r="CI5" s="593" t="s">
        <v>229</v>
      </c>
      <c r="CJ5" s="594"/>
      <c r="CK5" s="593" t="s">
        <v>229</v>
      </c>
      <c r="CL5" s="593" t="s">
        <v>229</v>
      </c>
      <c r="CM5" s="593" t="s">
        <v>229</v>
      </c>
      <c r="CN5" s="594"/>
      <c r="CO5" s="593" t="s">
        <v>229</v>
      </c>
      <c r="CP5" s="593" t="s">
        <v>229</v>
      </c>
      <c r="CQ5" s="594"/>
      <c r="CR5" s="595"/>
      <c r="CS5" s="594"/>
      <c r="CT5" s="593" t="s">
        <v>229</v>
      </c>
      <c r="CU5" s="593" t="s">
        <v>229</v>
      </c>
      <c r="CV5" s="593" t="s">
        <v>229</v>
      </c>
      <c r="CW5" s="593" t="s">
        <v>1024</v>
      </c>
      <c r="CX5" s="593" t="s">
        <v>229</v>
      </c>
      <c r="CY5" s="593" t="s">
        <v>229</v>
      </c>
      <c r="CZ5" s="593" t="s">
        <v>1024</v>
      </c>
      <c r="DA5" s="593" t="s">
        <v>1024</v>
      </c>
      <c r="DB5" s="593" t="s">
        <v>1024</v>
      </c>
      <c r="DC5" s="593" t="s">
        <v>1024</v>
      </c>
      <c r="DD5" s="593" t="s">
        <v>229</v>
      </c>
      <c r="DE5" s="593" t="s">
        <v>229</v>
      </c>
      <c r="DF5" s="593" t="s">
        <v>229</v>
      </c>
      <c r="DG5" s="593" t="s">
        <v>229</v>
      </c>
      <c r="DH5" s="593" t="s">
        <v>229</v>
      </c>
      <c r="DI5" s="593" t="s">
        <v>1024</v>
      </c>
      <c r="DJ5" s="593" t="s">
        <v>1024</v>
      </c>
      <c r="DK5" s="593" t="s">
        <v>1024</v>
      </c>
      <c r="DL5" s="593" t="s">
        <v>1024</v>
      </c>
      <c r="DM5" s="593" t="s">
        <v>1024</v>
      </c>
      <c r="DN5" s="593" t="s">
        <v>1024</v>
      </c>
      <c r="DO5" s="593" t="s">
        <v>1024</v>
      </c>
      <c r="DP5" s="593" t="s">
        <v>1024</v>
      </c>
      <c r="DQ5" s="593" t="s">
        <v>1024</v>
      </c>
      <c r="DR5" s="594"/>
    </row>
    <row r="6" spans="1:122" outlineLevel="1" x14ac:dyDescent="0.2">
      <c r="B6" s="593" t="s">
        <v>25</v>
      </c>
      <c r="C6" s="593" t="s">
        <v>32</v>
      </c>
      <c r="D6" s="593" t="s">
        <v>32</v>
      </c>
      <c r="E6" s="594"/>
      <c r="F6" s="593" t="s">
        <v>828</v>
      </c>
      <c r="G6" s="593" t="s">
        <v>828</v>
      </c>
      <c r="H6" s="593" t="s">
        <v>229</v>
      </c>
      <c r="I6" s="594"/>
      <c r="J6" s="596" t="s">
        <v>32</v>
      </c>
      <c r="K6" s="593" t="s">
        <v>229</v>
      </c>
      <c r="L6" s="593" t="s">
        <v>229</v>
      </c>
      <c r="M6" s="596" t="s">
        <v>32</v>
      </c>
      <c r="N6" s="596" t="s">
        <v>32</v>
      </c>
      <c r="O6" s="596" t="s">
        <v>32</v>
      </c>
      <c r="P6" s="594"/>
      <c r="Q6" s="596" t="s">
        <v>32</v>
      </c>
      <c r="R6" s="596" t="s">
        <v>32</v>
      </c>
      <c r="S6" s="596" t="s">
        <v>32</v>
      </c>
      <c r="T6" s="594"/>
      <c r="U6" s="596" t="s">
        <v>32</v>
      </c>
      <c r="V6" s="596" t="s">
        <v>32</v>
      </c>
      <c r="W6" s="594"/>
      <c r="X6" s="596" t="s">
        <v>32</v>
      </c>
      <c r="Y6" s="596" t="s">
        <v>32</v>
      </c>
      <c r="Z6" s="596" t="s">
        <v>32</v>
      </c>
      <c r="AA6" s="596" t="s">
        <v>32</v>
      </c>
      <c r="AB6" s="596" t="s">
        <v>32</v>
      </c>
      <c r="AC6" s="596" t="s">
        <v>32</v>
      </c>
      <c r="AD6" s="596" t="s">
        <v>32</v>
      </c>
      <c r="AE6" s="594"/>
      <c r="AF6" s="596" t="s">
        <v>32</v>
      </c>
      <c r="AG6" s="596" t="s">
        <v>32</v>
      </c>
      <c r="AH6" s="593" t="s">
        <v>229</v>
      </c>
      <c r="AI6" s="593" t="s">
        <v>229</v>
      </c>
      <c r="AJ6" s="593" t="s">
        <v>229</v>
      </c>
      <c r="AK6" s="594"/>
      <c r="AL6" s="596" t="s">
        <v>32</v>
      </c>
      <c r="AM6" s="594"/>
      <c r="AN6" s="596" t="s">
        <v>32</v>
      </c>
      <c r="AO6" s="596" t="s">
        <v>32</v>
      </c>
      <c r="AP6" s="596" t="s">
        <v>32</v>
      </c>
      <c r="AQ6" s="593" t="s">
        <v>229</v>
      </c>
      <c r="AR6" s="593" t="s">
        <v>229</v>
      </c>
      <c r="AS6" s="593" t="s">
        <v>229</v>
      </c>
      <c r="AT6" s="596" t="s">
        <v>32</v>
      </c>
      <c r="AU6" s="596" t="s">
        <v>32</v>
      </c>
      <c r="AV6" s="596" t="s">
        <v>32</v>
      </c>
      <c r="AW6" s="596" t="s">
        <v>32</v>
      </c>
      <c r="AX6" s="593" t="s">
        <v>229</v>
      </c>
      <c r="AY6" s="596" t="s">
        <v>32</v>
      </c>
      <c r="AZ6" s="596" t="s">
        <v>32</v>
      </c>
      <c r="BA6" s="596" t="s">
        <v>32</v>
      </c>
      <c r="BB6" s="594"/>
      <c r="BC6" s="593" t="s">
        <v>229</v>
      </c>
      <c r="BD6" s="593" t="s">
        <v>229</v>
      </c>
      <c r="BE6" s="594"/>
      <c r="BF6" s="593" t="s">
        <v>229</v>
      </c>
      <c r="BG6" s="593" t="s">
        <v>229</v>
      </c>
      <c r="BH6" s="593" t="s">
        <v>229</v>
      </c>
      <c r="BI6" s="594"/>
      <c r="BJ6" s="593" t="s">
        <v>229</v>
      </c>
      <c r="BK6" s="593" t="s">
        <v>229</v>
      </c>
      <c r="BL6" s="593" t="s">
        <v>229</v>
      </c>
      <c r="BM6" s="594"/>
      <c r="BN6" s="595"/>
      <c r="BO6" s="594"/>
      <c r="BP6" s="596" t="s">
        <v>32</v>
      </c>
      <c r="BQ6" s="596" t="s">
        <v>32</v>
      </c>
      <c r="BR6" s="594"/>
      <c r="BS6" s="596" t="s">
        <v>32</v>
      </c>
      <c r="BT6" s="596" t="s">
        <v>32</v>
      </c>
      <c r="BU6" s="596" t="s">
        <v>32</v>
      </c>
      <c r="BV6" s="596" t="s">
        <v>32</v>
      </c>
      <c r="BW6" s="594"/>
      <c r="BX6" s="596" t="s">
        <v>32</v>
      </c>
      <c r="BY6" s="596" t="s">
        <v>32</v>
      </c>
      <c r="BZ6" s="594"/>
      <c r="CA6" s="596" t="s">
        <v>32</v>
      </c>
      <c r="CB6" s="596" t="s">
        <v>32</v>
      </c>
      <c r="CC6" s="596" t="s">
        <v>32</v>
      </c>
      <c r="CD6" s="596" t="s">
        <v>32</v>
      </c>
      <c r="CE6" s="596" t="s">
        <v>32</v>
      </c>
      <c r="CF6" s="596" t="s">
        <v>32</v>
      </c>
      <c r="CG6" s="594"/>
      <c r="CH6" s="596" t="s">
        <v>32</v>
      </c>
      <c r="CI6" s="596" t="s">
        <v>32</v>
      </c>
      <c r="CJ6" s="594"/>
      <c r="CK6" s="596" t="s">
        <v>32</v>
      </c>
      <c r="CL6" s="596" t="s">
        <v>32</v>
      </c>
      <c r="CM6" s="596" t="s">
        <v>32</v>
      </c>
      <c r="CN6" s="594"/>
      <c r="CO6" s="596" t="s">
        <v>32</v>
      </c>
      <c r="CP6" s="596" t="s">
        <v>32</v>
      </c>
      <c r="CQ6" s="594"/>
      <c r="CR6" s="595"/>
      <c r="CS6" s="594"/>
      <c r="CT6" s="596" t="s">
        <v>32</v>
      </c>
      <c r="CU6" s="596" t="s">
        <v>32</v>
      </c>
      <c r="CV6" s="596" t="s">
        <v>32</v>
      </c>
      <c r="CW6" s="593" t="s">
        <v>229</v>
      </c>
      <c r="CX6" s="596" t="s">
        <v>32</v>
      </c>
      <c r="CY6" s="596" t="s">
        <v>32</v>
      </c>
      <c r="CZ6" s="593" t="s">
        <v>229</v>
      </c>
      <c r="DA6" s="593" t="s">
        <v>229</v>
      </c>
      <c r="DB6" s="593" t="s">
        <v>229</v>
      </c>
      <c r="DC6" s="593" t="s">
        <v>229</v>
      </c>
      <c r="DD6" s="596" t="s">
        <v>32</v>
      </c>
      <c r="DE6" s="596" t="s">
        <v>32</v>
      </c>
      <c r="DF6" s="596" t="s">
        <v>32</v>
      </c>
      <c r="DG6" s="596" t="s">
        <v>32</v>
      </c>
      <c r="DH6" s="596" t="s">
        <v>32</v>
      </c>
      <c r="DI6" s="593" t="s">
        <v>229</v>
      </c>
      <c r="DJ6" s="593" t="s">
        <v>229</v>
      </c>
      <c r="DK6" s="593" t="s">
        <v>229</v>
      </c>
      <c r="DL6" s="593" t="s">
        <v>229</v>
      </c>
      <c r="DM6" s="593" t="s">
        <v>229</v>
      </c>
      <c r="DN6" s="593" t="s">
        <v>229</v>
      </c>
      <c r="DO6" s="593" t="s">
        <v>229</v>
      </c>
      <c r="DP6" s="593" t="s">
        <v>229</v>
      </c>
      <c r="DQ6" s="593" t="s">
        <v>229</v>
      </c>
      <c r="DR6" s="594"/>
    </row>
    <row r="7" spans="1:122" outlineLevel="1" x14ac:dyDescent="0.2">
      <c r="B7" s="593" t="s">
        <v>1018</v>
      </c>
      <c r="C7" s="593" t="s">
        <v>35</v>
      </c>
      <c r="D7" s="593" t="s">
        <v>1045</v>
      </c>
      <c r="F7" s="593" t="s">
        <v>229</v>
      </c>
      <c r="G7" s="593" t="s">
        <v>229</v>
      </c>
      <c r="H7" s="596" t="s">
        <v>32</v>
      </c>
      <c r="K7" s="596" t="s">
        <v>32</v>
      </c>
      <c r="L7" s="596" t="s">
        <v>32</v>
      </c>
      <c r="AH7" s="596" t="s">
        <v>32</v>
      </c>
      <c r="AI7" s="596" t="s">
        <v>32</v>
      </c>
      <c r="AJ7" s="596" t="s">
        <v>32</v>
      </c>
      <c r="AQ7" s="596" t="s">
        <v>32</v>
      </c>
      <c r="AR7" s="596" t="s">
        <v>32</v>
      </c>
      <c r="AS7" s="596" t="s">
        <v>32</v>
      </c>
      <c r="AX7" s="596" t="s">
        <v>32</v>
      </c>
      <c r="BC7" s="596" t="s">
        <v>32</v>
      </c>
      <c r="BD7" s="596" t="s">
        <v>32</v>
      </c>
      <c r="BF7" s="593" t="s">
        <v>32</v>
      </c>
      <c r="BG7" s="596" t="s">
        <v>32</v>
      </c>
      <c r="BH7" s="596" t="s">
        <v>32</v>
      </c>
      <c r="BJ7" s="596" t="s">
        <v>32</v>
      </c>
      <c r="BK7" s="596" t="s">
        <v>32</v>
      </c>
      <c r="BL7" s="596" t="s">
        <v>32</v>
      </c>
      <c r="BN7" s="595"/>
      <c r="CR7" s="595"/>
      <c r="CT7" s="593" t="s">
        <v>968</v>
      </c>
      <c r="CU7" s="593" t="s">
        <v>968</v>
      </c>
      <c r="CV7" s="593" t="s">
        <v>968</v>
      </c>
      <c r="CW7" s="596" t="s">
        <v>32</v>
      </c>
      <c r="CY7" s="593" t="s">
        <v>968</v>
      </c>
      <c r="CZ7" s="596" t="s">
        <v>32</v>
      </c>
      <c r="DA7" s="596" t="s">
        <v>32</v>
      </c>
      <c r="DB7" s="596" t="s">
        <v>32</v>
      </c>
      <c r="DC7" s="596" t="s">
        <v>32</v>
      </c>
      <c r="DD7" s="593" t="s">
        <v>968</v>
      </c>
      <c r="DF7" s="593" t="s">
        <v>967</v>
      </c>
      <c r="DG7" s="593" t="s">
        <v>966</v>
      </c>
      <c r="DH7" s="593" t="s">
        <v>969</v>
      </c>
      <c r="DI7" s="596" t="s">
        <v>32</v>
      </c>
      <c r="DJ7" s="596" t="s">
        <v>32</v>
      </c>
      <c r="DK7" s="596" t="s">
        <v>32</v>
      </c>
      <c r="DL7" s="596" t="s">
        <v>32</v>
      </c>
      <c r="DM7" s="596" t="s">
        <v>32</v>
      </c>
      <c r="DN7" s="596" t="s">
        <v>32</v>
      </c>
      <c r="DO7" s="596" t="s">
        <v>32</v>
      </c>
      <c r="DP7" s="596" t="s">
        <v>32</v>
      </c>
      <c r="DQ7" s="596" t="s">
        <v>32</v>
      </c>
    </row>
    <row r="8" spans="1:122" outlineLevel="1" x14ac:dyDescent="0.2">
      <c r="B8" s="596" t="s">
        <v>23</v>
      </c>
      <c r="C8" s="596" t="s">
        <v>21</v>
      </c>
      <c r="D8" s="593" t="s">
        <v>1046</v>
      </c>
      <c r="F8" s="596" t="s">
        <v>32</v>
      </c>
      <c r="G8" s="596" t="s">
        <v>32</v>
      </c>
      <c r="BF8" s="593" t="s">
        <v>1045</v>
      </c>
      <c r="BG8" s="593" t="s">
        <v>966</v>
      </c>
      <c r="BH8" s="593" t="s">
        <v>966</v>
      </c>
      <c r="BJ8" s="593" t="s">
        <v>966</v>
      </c>
      <c r="BK8" s="593" t="s">
        <v>966</v>
      </c>
      <c r="BL8" s="593" t="s">
        <v>966</v>
      </c>
      <c r="BN8" s="595"/>
      <c r="CR8" s="595"/>
      <c r="CW8" s="593" t="s">
        <v>968</v>
      </c>
      <c r="CY8" s="593" t="s">
        <v>966</v>
      </c>
      <c r="CZ8" s="593" t="s">
        <v>968</v>
      </c>
      <c r="DA8" s="593" t="s">
        <v>968</v>
      </c>
      <c r="DB8" s="593" t="s">
        <v>968</v>
      </c>
      <c r="DC8" s="593" t="s">
        <v>968</v>
      </c>
      <c r="DD8" s="593" t="s">
        <v>966</v>
      </c>
      <c r="DI8" s="593" t="s">
        <v>966</v>
      </c>
      <c r="DJ8" s="593" t="s">
        <v>967</v>
      </c>
      <c r="DK8" s="593" t="s">
        <v>966</v>
      </c>
      <c r="DL8" s="593" t="s">
        <v>967</v>
      </c>
      <c r="DM8" s="593" t="s">
        <v>966</v>
      </c>
      <c r="DN8" s="593" t="s">
        <v>966</v>
      </c>
      <c r="DO8" s="593" t="s">
        <v>966</v>
      </c>
      <c r="DP8" s="593" t="s">
        <v>966</v>
      </c>
      <c r="DQ8" s="593" t="s">
        <v>966</v>
      </c>
    </row>
    <row r="9" spans="1:122" outlineLevel="1" x14ac:dyDescent="0.2">
      <c r="C9" s="593" t="s">
        <v>14</v>
      </c>
      <c r="F9" s="593" t="s">
        <v>1045</v>
      </c>
      <c r="BF9" s="593" t="s">
        <v>1046</v>
      </c>
      <c r="BN9" s="595"/>
      <c r="CR9" s="595"/>
      <c r="CY9" s="593" t="s">
        <v>967</v>
      </c>
      <c r="CZ9" s="593" t="s">
        <v>966</v>
      </c>
      <c r="DA9" s="593" t="s">
        <v>966</v>
      </c>
      <c r="DB9" s="593" t="s">
        <v>966</v>
      </c>
      <c r="DC9" s="593" t="s">
        <v>966</v>
      </c>
      <c r="DD9" s="593" t="s">
        <v>967</v>
      </c>
      <c r="DK9" s="593" t="s">
        <v>967</v>
      </c>
    </row>
    <row r="10" spans="1:122" outlineLevel="1" x14ac:dyDescent="0.2">
      <c r="C10" s="593" t="s">
        <v>27</v>
      </c>
      <c r="F10" s="593" t="s">
        <v>1046</v>
      </c>
      <c r="BF10" s="593" t="s">
        <v>966</v>
      </c>
      <c r="BN10" s="595"/>
      <c r="CR10" s="595"/>
      <c r="DA10" s="593" t="s">
        <v>967</v>
      </c>
      <c r="DB10" s="593" t="s">
        <v>967</v>
      </c>
      <c r="DC10" s="593" t="s">
        <v>967</v>
      </c>
    </row>
    <row r="11" spans="1:122" outlineLevel="1" x14ac:dyDescent="0.2">
      <c r="C11" s="593" t="s">
        <v>844</v>
      </c>
      <c r="F11" s="593" t="s">
        <v>567</v>
      </c>
      <c r="BN11" s="595"/>
      <c r="CR11" s="595"/>
    </row>
    <row r="12" spans="1:122" outlineLevel="1" x14ac:dyDescent="0.2">
      <c r="C12" s="593" t="s">
        <v>845</v>
      </c>
      <c r="F12" s="593" t="s">
        <v>825</v>
      </c>
      <c r="BN12" s="595"/>
      <c r="CR12" s="595"/>
    </row>
    <row r="13" spans="1:122" outlineLevel="1" x14ac:dyDescent="0.2">
      <c r="C13" s="593" t="s">
        <v>1045</v>
      </c>
      <c r="F13" s="593" t="s">
        <v>1038</v>
      </c>
      <c r="BN13" s="595"/>
      <c r="CR13" s="595"/>
    </row>
    <row r="14" spans="1:122" outlineLevel="1" x14ac:dyDescent="0.2">
      <c r="C14" s="593" t="s">
        <v>1046</v>
      </c>
      <c r="F14" s="593" t="s">
        <v>826</v>
      </c>
      <c r="BN14" s="595"/>
      <c r="CR14" s="595"/>
    </row>
    <row r="15" spans="1:122" outlineLevel="1" x14ac:dyDescent="0.2">
      <c r="F15" s="593" t="s">
        <v>827</v>
      </c>
      <c r="U15" s="594"/>
      <c r="X15" s="594"/>
      <c r="Z15" s="594"/>
      <c r="AA15" s="594"/>
      <c r="AF15" s="594"/>
      <c r="AH15" s="594"/>
      <c r="AI15" s="594"/>
      <c r="AL15" s="594"/>
      <c r="AN15" s="594"/>
      <c r="AQ15" s="594"/>
      <c r="AR15" s="594"/>
      <c r="AT15" s="594"/>
      <c r="AU15" s="594"/>
      <c r="AV15" s="594"/>
      <c r="AW15" s="594"/>
      <c r="AY15" s="594"/>
      <c r="AZ15" s="594"/>
      <c r="BA15" s="594"/>
      <c r="BF15" s="594"/>
      <c r="BG15" s="594"/>
      <c r="BH15" s="594"/>
      <c r="BN15" s="595"/>
      <c r="BP15" s="594"/>
      <c r="BT15" s="594"/>
      <c r="BV15" s="594"/>
      <c r="BX15" s="594"/>
      <c r="CB15" s="594"/>
      <c r="CD15" s="594"/>
      <c r="CE15" s="594"/>
      <c r="CF15" s="594"/>
      <c r="CH15" s="594"/>
      <c r="CI15" s="594"/>
      <c r="CR15" s="595"/>
    </row>
    <row r="16" spans="1:122" ht="10.15" customHeight="1" x14ac:dyDescent="0.2">
      <c r="BN16" s="595"/>
      <c r="CR16" s="595"/>
    </row>
    <row r="17" spans="3:122" s="562" customFormat="1" ht="12.75" x14ac:dyDescent="0.2">
      <c r="C17" s="565" t="s">
        <v>71</v>
      </c>
      <c r="D17" s="565" t="s">
        <v>76</v>
      </c>
      <c r="F17" s="565" t="s">
        <v>78</v>
      </c>
      <c r="G17" s="565" t="s">
        <v>84</v>
      </c>
      <c r="H17" s="565" t="s">
        <v>85</v>
      </c>
      <c r="J17" s="566" t="s">
        <v>90</v>
      </c>
      <c r="K17" s="566" t="s">
        <v>92</v>
      </c>
      <c r="L17" s="566" t="s">
        <v>195</v>
      </c>
      <c r="M17" s="566" t="s">
        <v>94</v>
      </c>
      <c r="N17" s="566" t="s">
        <v>96</v>
      </c>
      <c r="O17" s="566" t="s">
        <v>101</v>
      </c>
      <c r="Q17" s="566" t="s">
        <v>102</v>
      </c>
      <c r="R17" s="566" t="s">
        <v>103</v>
      </c>
      <c r="S17" s="566" t="s">
        <v>1221</v>
      </c>
      <c r="U17" s="566" t="s">
        <v>104</v>
      </c>
      <c r="V17" s="566" t="s">
        <v>105</v>
      </c>
      <c r="X17" s="566" t="s">
        <v>106</v>
      </c>
      <c r="Y17" s="566" t="s">
        <v>108</v>
      </c>
      <c r="Z17" s="566" t="s">
        <v>109</v>
      </c>
      <c r="AA17" s="566" t="s">
        <v>1065</v>
      </c>
      <c r="AB17" s="566" t="s">
        <v>113</v>
      </c>
      <c r="AC17" s="566" t="s">
        <v>114</v>
      </c>
      <c r="AD17" s="566" t="s">
        <v>116</v>
      </c>
      <c r="AE17" s="560"/>
      <c r="AF17" s="566" t="s">
        <v>117</v>
      </c>
      <c r="AG17" s="566" t="s">
        <v>118</v>
      </c>
      <c r="AH17" s="566" t="s">
        <v>117</v>
      </c>
      <c r="AI17" s="566" t="s">
        <v>119</v>
      </c>
      <c r="AJ17" s="566" t="s">
        <v>120</v>
      </c>
      <c r="AK17" s="560"/>
      <c r="AL17" s="566" t="s">
        <v>121</v>
      </c>
      <c r="AM17" s="560"/>
      <c r="AN17" s="566" t="s">
        <v>122</v>
      </c>
      <c r="AO17" s="566" t="s">
        <v>123</v>
      </c>
      <c r="AP17" s="566" t="s">
        <v>124</v>
      </c>
      <c r="AQ17" s="566" t="s">
        <v>131</v>
      </c>
      <c r="AR17" s="566" t="s">
        <v>128</v>
      </c>
      <c r="AS17" s="566" t="s">
        <v>125</v>
      </c>
      <c r="AT17" s="566" t="s">
        <v>129</v>
      </c>
      <c r="AU17" s="566" t="s">
        <v>130</v>
      </c>
      <c r="AV17" s="566" t="s">
        <v>132</v>
      </c>
      <c r="AW17" s="566" t="s">
        <v>140</v>
      </c>
      <c r="AX17" s="566" t="s">
        <v>141</v>
      </c>
      <c r="AY17" s="566" t="s">
        <v>142</v>
      </c>
      <c r="AZ17" s="566" t="s">
        <v>143</v>
      </c>
      <c r="BA17" s="566" t="s">
        <v>144</v>
      </c>
      <c r="BC17" s="565" t="s">
        <v>145</v>
      </c>
      <c r="BD17" s="566" t="s">
        <v>146</v>
      </c>
      <c r="BF17" s="566" t="s">
        <v>147</v>
      </c>
      <c r="BG17" s="566" t="s">
        <v>1425</v>
      </c>
      <c r="BH17" s="566" t="s">
        <v>1069</v>
      </c>
      <c r="BJ17" s="566" t="s">
        <v>1070</v>
      </c>
      <c r="BK17" s="566" t="s">
        <v>1071</v>
      </c>
      <c r="BL17" s="566" t="s">
        <v>1072</v>
      </c>
      <c r="BN17" s="564"/>
      <c r="BP17" s="566" t="s">
        <v>1073</v>
      </c>
      <c r="BQ17" s="566" t="s">
        <v>1074</v>
      </c>
      <c r="BS17" s="566" t="s">
        <v>1074</v>
      </c>
      <c r="BT17" s="566" t="s">
        <v>1075</v>
      </c>
      <c r="BU17" s="566" t="s">
        <v>1076</v>
      </c>
      <c r="BV17" s="566" t="s">
        <v>1077</v>
      </c>
      <c r="BX17" s="566" t="s">
        <v>1078</v>
      </c>
      <c r="BY17" s="566" t="s">
        <v>1079</v>
      </c>
      <c r="CA17" s="566" t="s">
        <v>1080</v>
      </c>
      <c r="CB17" s="566" t="s">
        <v>1081</v>
      </c>
      <c r="CC17" s="566" t="s">
        <v>1082</v>
      </c>
      <c r="CD17" s="566" t="s">
        <v>1083</v>
      </c>
      <c r="CE17" s="566" t="s">
        <v>1084</v>
      </c>
      <c r="CF17" s="566" t="s">
        <v>1085</v>
      </c>
      <c r="CH17" s="566" t="s">
        <v>1085</v>
      </c>
      <c r="CI17" s="566" t="s">
        <v>1086</v>
      </c>
      <c r="CK17" s="566" t="s">
        <v>1087</v>
      </c>
      <c r="CL17" s="566" t="s">
        <v>1088</v>
      </c>
      <c r="CM17" s="566" t="s">
        <v>1628</v>
      </c>
      <c r="CO17" s="566" t="s">
        <v>1089</v>
      </c>
      <c r="CP17" s="566" t="s">
        <v>1090</v>
      </c>
      <c r="CR17" s="564"/>
      <c r="CT17" s="565" t="s">
        <v>1508</v>
      </c>
      <c r="CU17" s="565" t="s">
        <v>1508</v>
      </c>
      <c r="CV17" s="565" t="s">
        <v>1509</v>
      </c>
      <c r="CW17" s="565" t="s">
        <v>1510</v>
      </c>
      <c r="CX17" s="565" t="s">
        <v>1511</v>
      </c>
      <c r="CY17" s="565" t="s">
        <v>1512</v>
      </c>
      <c r="CZ17" s="565" t="s">
        <v>1513</v>
      </c>
      <c r="DA17" s="565" t="s">
        <v>1514</v>
      </c>
      <c r="DB17" s="565" t="s">
        <v>1515</v>
      </c>
      <c r="DC17" s="565" t="s">
        <v>1516</v>
      </c>
      <c r="DD17" s="565" t="s">
        <v>1517</v>
      </c>
      <c r="DE17" s="565" t="s">
        <v>1518</v>
      </c>
      <c r="DF17" s="565" t="s">
        <v>1519</v>
      </c>
      <c r="DG17" s="565" t="s">
        <v>1519</v>
      </c>
      <c r="DH17" s="565" t="s">
        <v>1519</v>
      </c>
      <c r="DI17" s="565" t="s">
        <v>1520</v>
      </c>
      <c r="DJ17" s="565" t="s">
        <v>1521</v>
      </c>
      <c r="DK17" s="565" t="s">
        <v>1521</v>
      </c>
      <c r="DL17" s="565" t="s">
        <v>1522</v>
      </c>
      <c r="DM17" s="565" t="s">
        <v>1523</v>
      </c>
      <c r="DN17" s="565" t="s">
        <v>1524</v>
      </c>
      <c r="DO17" s="565" t="s">
        <v>1525</v>
      </c>
      <c r="DP17" s="565" t="s">
        <v>1526</v>
      </c>
      <c r="DQ17" s="565" t="s">
        <v>1564</v>
      </c>
    </row>
    <row r="18" spans="3:122" outlineLevel="1" x14ac:dyDescent="0.2">
      <c r="C18" s="597" t="s">
        <v>37</v>
      </c>
      <c r="D18" s="597" t="s">
        <v>37</v>
      </c>
      <c r="F18" s="597" t="s">
        <v>832</v>
      </c>
      <c r="G18" s="597" t="s">
        <v>93</v>
      </c>
      <c r="H18" s="597" t="s">
        <v>170</v>
      </c>
      <c r="J18" s="598" t="s">
        <v>496</v>
      </c>
      <c r="K18" s="598" t="s">
        <v>496</v>
      </c>
      <c r="L18" s="598" t="s">
        <v>496</v>
      </c>
      <c r="M18" s="598" t="s">
        <v>496</v>
      </c>
      <c r="N18" s="598" t="s">
        <v>496</v>
      </c>
      <c r="O18" s="598" t="s">
        <v>496</v>
      </c>
      <c r="Q18" s="598" t="s">
        <v>496</v>
      </c>
      <c r="R18" s="598" t="s">
        <v>496</v>
      </c>
      <c r="S18" s="598" t="s">
        <v>496</v>
      </c>
      <c r="U18" s="598" t="s">
        <v>496</v>
      </c>
      <c r="V18" s="598" t="s">
        <v>496</v>
      </c>
      <c r="X18" s="598" t="s">
        <v>496</v>
      </c>
      <c r="Y18" s="598" t="s">
        <v>496</v>
      </c>
      <c r="Z18" s="598" t="s">
        <v>496</v>
      </c>
      <c r="AA18" s="598" t="s">
        <v>496</v>
      </c>
      <c r="AB18" s="598" t="s">
        <v>496</v>
      </c>
      <c r="AC18" s="598" t="s">
        <v>496</v>
      </c>
      <c r="AD18" s="598" t="s">
        <v>496</v>
      </c>
      <c r="AE18" s="594"/>
      <c r="AF18" s="598" t="s">
        <v>496</v>
      </c>
      <c r="AG18" s="598" t="s">
        <v>496</v>
      </c>
      <c r="AH18" s="598" t="s">
        <v>496</v>
      </c>
      <c r="AI18" s="598" t="s">
        <v>496</v>
      </c>
      <c r="AJ18" s="598" t="s">
        <v>496</v>
      </c>
      <c r="AL18" s="598" t="s">
        <v>496</v>
      </c>
      <c r="AM18" s="594"/>
      <c r="AN18" s="598" t="s">
        <v>496</v>
      </c>
      <c r="AO18" s="598" t="s">
        <v>496</v>
      </c>
      <c r="AP18" s="598" t="s">
        <v>496</v>
      </c>
      <c r="AQ18" s="598" t="s">
        <v>496</v>
      </c>
      <c r="AR18" s="598" t="s">
        <v>496</v>
      </c>
      <c r="AS18" s="598" t="s">
        <v>496</v>
      </c>
      <c r="AT18" s="598" t="s">
        <v>496</v>
      </c>
      <c r="AU18" s="598" t="s">
        <v>496</v>
      </c>
      <c r="AV18" s="598" t="s">
        <v>496</v>
      </c>
      <c r="AW18" s="598" t="s">
        <v>496</v>
      </c>
      <c r="AX18" s="598" t="s">
        <v>496</v>
      </c>
      <c r="AY18" s="598" t="s">
        <v>496</v>
      </c>
      <c r="AZ18" s="598" t="s">
        <v>496</v>
      </c>
      <c r="BA18" s="598" t="s">
        <v>496</v>
      </c>
      <c r="BC18" s="598" t="s">
        <v>496</v>
      </c>
      <c r="BD18" s="598" t="s">
        <v>496</v>
      </c>
      <c r="BF18" s="598" t="s">
        <v>496</v>
      </c>
      <c r="BG18" s="598" t="s">
        <v>496</v>
      </c>
      <c r="BH18" s="598" t="s">
        <v>496</v>
      </c>
      <c r="BJ18" s="598" t="s">
        <v>496</v>
      </c>
      <c r="BK18" s="598" t="s">
        <v>496</v>
      </c>
      <c r="BL18" s="598" t="s">
        <v>496</v>
      </c>
      <c r="BN18" s="595"/>
      <c r="BP18" s="598" t="s">
        <v>496</v>
      </c>
      <c r="BQ18" s="598" t="s">
        <v>496</v>
      </c>
      <c r="BS18" s="598" t="s">
        <v>496</v>
      </c>
      <c r="BT18" s="598" t="s">
        <v>496</v>
      </c>
      <c r="BU18" s="598" t="s">
        <v>496</v>
      </c>
      <c r="BV18" s="598" t="s">
        <v>496</v>
      </c>
      <c r="BX18" s="598" t="s">
        <v>496</v>
      </c>
      <c r="BY18" s="598" t="s">
        <v>496</v>
      </c>
      <c r="CA18" s="598" t="s">
        <v>496</v>
      </c>
      <c r="CB18" s="598" t="s">
        <v>496</v>
      </c>
      <c r="CC18" s="598" t="s">
        <v>496</v>
      </c>
      <c r="CD18" s="598" t="s">
        <v>496</v>
      </c>
      <c r="CE18" s="598" t="s">
        <v>496</v>
      </c>
      <c r="CF18" s="598" t="s">
        <v>496</v>
      </c>
      <c r="CH18" s="598" t="s">
        <v>496</v>
      </c>
      <c r="CI18" s="598" t="s">
        <v>496</v>
      </c>
      <c r="CK18" s="598" t="s">
        <v>496</v>
      </c>
      <c r="CL18" s="598" t="s">
        <v>496</v>
      </c>
      <c r="CM18" s="598" t="s">
        <v>496</v>
      </c>
      <c r="CO18" s="598" t="s">
        <v>496</v>
      </c>
      <c r="CP18" s="598" t="s">
        <v>496</v>
      </c>
      <c r="CR18" s="595"/>
      <c r="CT18" s="598" t="s">
        <v>496</v>
      </c>
      <c r="CU18" s="598" t="s">
        <v>496</v>
      </c>
      <c r="CV18" s="598" t="s">
        <v>496</v>
      </c>
      <c r="CW18" s="598" t="s">
        <v>496</v>
      </c>
      <c r="CX18" s="598" t="s">
        <v>496</v>
      </c>
      <c r="CY18" s="598" t="s">
        <v>496</v>
      </c>
      <c r="CZ18" s="598" t="s">
        <v>496</v>
      </c>
      <c r="DA18" s="598" t="s">
        <v>496</v>
      </c>
      <c r="DB18" s="598" t="s">
        <v>496</v>
      </c>
      <c r="DC18" s="598" t="s">
        <v>496</v>
      </c>
      <c r="DD18" s="598" t="s">
        <v>496</v>
      </c>
      <c r="DE18" s="598" t="s">
        <v>496</v>
      </c>
      <c r="DF18" s="599" t="s">
        <v>496</v>
      </c>
      <c r="DG18" s="599" t="s">
        <v>496</v>
      </c>
      <c r="DH18" s="599" t="s">
        <v>496</v>
      </c>
      <c r="DI18" s="599" t="s">
        <v>496</v>
      </c>
      <c r="DJ18" s="599" t="s">
        <v>496</v>
      </c>
      <c r="DK18" s="599" t="s">
        <v>496</v>
      </c>
      <c r="DL18" s="599" t="s">
        <v>496</v>
      </c>
      <c r="DM18" s="599" t="s">
        <v>496</v>
      </c>
      <c r="DN18" s="599" t="s">
        <v>496</v>
      </c>
      <c r="DO18" s="599" t="s">
        <v>496</v>
      </c>
      <c r="DP18" s="599" t="s">
        <v>496</v>
      </c>
      <c r="DQ18" s="599" t="s">
        <v>496</v>
      </c>
    </row>
    <row r="19" spans="3:122" outlineLevel="1" x14ac:dyDescent="0.2">
      <c r="C19" s="597" t="s">
        <v>45</v>
      </c>
      <c r="D19" s="597" t="s">
        <v>45</v>
      </c>
      <c r="F19" s="597" t="s">
        <v>831</v>
      </c>
      <c r="G19" s="600" t="s">
        <v>172</v>
      </c>
      <c r="H19" s="597" t="s">
        <v>184</v>
      </c>
      <c r="J19" s="598" t="s">
        <v>539</v>
      </c>
      <c r="K19" s="598" t="s">
        <v>539</v>
      </c>
      <c r="L19" s="598" t="s">
        <v>539</v>
      </c>
      <c r="M19" s="598" t="s">
        <v>539</v>
      </c>
      <c r="N19" s="598" t="s">
        <v>539</v>
      </c>
      <c r="O19" s="598" t="s">
        <v>539</v>
      </c>
      <c r="Q19" s="598" t="s">
        <v>539</v>
      </c>
      <c r="R19" s="598" t="s">
        <v>539</v>
      </c>
      <c r="S19" s="598" t="s">
        <v>539</v>
      </c>
      <c r="U19" s="598" t="s">
        <v>539</v>
      </c>
      <c r="V19" s="598" t="s">
        <v>539</v>
      </c>
      <c r="X19" s="598" t="s">
        <v>539</v>
      </c>
      <c r="Y19" s="598" t="s">
        <v>539</v>
      </c>
      <c r="Z19" s="598" t="s">
        <v>115</v>
      </c>
      <c r="AA19" s="598" t="s">
        <v>115</v>
      </c>
      <c r="AB19" s="598" t="s">
        <v>115</v>
      </c>
      <c r="AC19" s="598" t="s">
        <v>91</v>
      </c>
      <c r="AD19" s="598" t="s">
        <v>115</v>
      </c>
      <c r="AE19" s="594"/>
      <c r="AF19" s="598" t="s">
        <v>91</v>
      </c>
      <c r="AG19" s="598" t="s">
        <v>91</v>
      </c>
      <c r="AH19" s="598" t="s">
        <v>91</v>
      </c>
      <c r="AI19" s="598" t="s">
        <v>91</v>
      </c>
      <c r="AJ19" s="598" t="s">
        <v>72</v>
      </c>
      <c r="AL19" s="598" t="s">
        <v>491</v>
      </c>
      <c r="AM19" s="594"/>
      <c r="AN19" s="598" t="s">
        <v>491</v>
      </c>
      <c r="AO19" s="598" t="s">
        <v>491</v>
      </c>
      <c r="AP19" s="598" t="s">
        <v>491</v>
      </c>
      <c r="AQ19" s="598" t="s">
        <v>491</v>
      </c>
      <c r="AR19" s="598" t="s">
        <v>491</v>
      </c>
      <c r="AS19" s="598" t="s">
        <v>491</v>
      </c>
      <c r="AT19" s="598" t="s">
        <v>491</v>
      </c>
      <c r="AU19" s="598" t="s">
        <v>491</v>
      </c>
      <c r="AV19" s="598" t="s">
        <v>491</v>
      </c>
      <c r="AW19" s="598" t="s">
        <v>491</v>
      </c>
      <c r="AX19" s="598" t="s">
        <v>491</v>
      </c>
      <c r="AY19" s="598" t="s">
        <v>491</v>
      </c>
      <c r="AZ19" s="598" t="s">
        <v>491</v>
      </c>
      <c r="BA19" s="598" t="s">
        <v>491</v>
      </c>
      <c r="BC19" s="598" t="s">
        <v>79</v>
      </c>
      <c r="BD19" s="598" t="s">
        <v>79</v>
      </c>
      <c r="BF19" s="598" t="s">
        <v>91</v>
      </c>
      <c r="BG19" s="598" t="s">
        <v>91</v>
      </c>
      <c r="BH19" s="598" t="s">
        <v>115</v>
      </c>
      <c r="BJ19" s="598" t="s">
        <v>91</v>
      </c>
      <c r="BK19" s="598" t="s">
        <v>91</v>
      </c>
      <c r="BL19" s="598" t="s">
        <v>115</v>
      </c>
      <c r="BN19" s="595"/>
      <c r="BP19" s="598" t="s">
        <v>79</v>
      </c>
      <c r="BQ19" s="598" t="s">
        <v>79</v>
      </c>
      <c r="BS19" s="598" t="s">
        <v>79</v>
      </c>
      <c r="BT19" s="598" t="s">
        <v>79</v>
      </c>
      <c r="BU19" s="598" t="s">
        <v>79</v>
      </c>
      <c r="BV19" s="598" t="s">
        <v>79</v>
      </c>
      <c r="BX19" s="598" t="s">
        <v>79</v>
      </c>
      <c r="BY19" s="598" t="s">
        <v>79</v>
      </c>
      <c r="CA19" s="598" t="s">
        <v>79</v>
      </c>
      <c r="CB19" s="598" t="s">
        <v>79</v>
      </c>
      <c r="CC19" s="598" t="s">
        <v>79</v>
      </c>
      <c r="CD19" s="598" t="s">
        <v>79</v>
      </c>
      <c r="CE19" s="598" t="s">
        <v>79</v>
      </c>
      <c r="CF19" s="598" t="s">
        <v>79</v>
      </c>
      <c r="CH19" s="598" t="s">
        <v>79</v>
      </c>
      <c r="CI19" s="598" t="s">
        <v>79</v>
      </c>
      <c r="CK19" s="598" t="s">
        <v>79</v>
      </c>
      <c r="CL19" s="598" t="s">
        <v>79</v>
      </c>
      <c r="CM19" s="598" t="s">
        <v>79</v>
      </c>
      <c r="CO19" s="598" t="s">
        <v>79</v>
      </c>
      <c r="CP19" s="598" t="s">
        <v>79</v>
      </c>
      <c r="CR19" s="595"/>
      <c r="CT19" s="598" t="s">
        <v>115</v>
      </c>
      <c r="CU19" s="598" t="s">
        <v>115</v>
      </c>
      <c r="CV19" s="598" t="s">
        <v>115</v>
      </c>
      <c r="CW19" s="598" t="s">
        <v>115</v>
      </c>
      <c r="CX19" s="598" t="s">
        <v>115</v>
      </c>
      <c r="CY19" s="598" t="s">
        <v>115</v>
      </c>
      <c r="CZ19" s="598" t="s">
        <v>115</v>
      </c>
      <c r="DA19" s="598" t="s">
        <v>91</v>
      </c>
      <c r="DB19" s="598" t="s">
        <v>115</v>
      </c>
      <c r="DC19" s="598" t="s">
        <v>115</v>
      </c>
      <c r="DD19" s="598" t="s">
        <v>115</v>
      </c>
      <c r="DE19" s="598" t="s">
        <v>91</v>
      </c>
      <c r="DF19" s="599" t="s">
        <v>115</v>
      </c>
      <c r="DG19" s="599" t="s">
        <v>115</v>
      </c>
      <c r="DH19" s="599" t="s">
        <v>115</v>
      </c>
      <c r="DI19" s="599" t="s">
        <v>115</v>
      </c>
      <c r="DJ19" s="599" t="s">
        <v>115</v>
      </c>
      <c r="DK19" s="599" t="s">
        <v>115</v>
      </c>
      <c r="DL19" s="599" t="s">
        <v>115</v>
      </c>
      <c r="DM19" s="599" t="s">
        <v>91</v>
      </c>
      <c r="DN19" s="599" t="s">
        <v>115</v>
      </c>
      <c r="DO19" s="599" t="s">
        <v>115</v>
      </c>
      <c r="DP19" s="599" t="s">
        <v>115</v>
      </c>
      <c r="DQ19" s="599" t="s">
        <v>115</v>
      </c>
    </row>
    <row r="20" spans="3:122" outlineLevel="1" x14ac:dyDescent="0.2">
      <c r="C20" s="597" t="s">
        <v>43</v>
      </c>
      <c r="D20" s="600" t="s">
        <v>36</v>
      </c>
      <c r="F20" s="597" t="s">
        <v>175</v>
      </c>
      <c r="G20" s="597" t="s">
        <v>77</v>
      </c>
      <c r="H20" s="597" t="s">
        <v>196</v>
      </c>
      <c r="J20" s="598" t="s">
        <v>91</v>
      </c>
      <c r="K20" s="598" t="s">
        <v>91</v>
      </c>
      <c r="L20" s="598" t="s">
        <v>91</v>
      </c>
      <c r="M20" s="598" t="s">
        <v>115</v>
      </c>
      <c r="N20" s="598" t="s">
        <v>91</v>
      </c>
      <c r="O20" s="598" t="s">
        <v>91</v>
      </c>
      <c r="Q20" s="598" t="s">
        <v>91</v>
      </c>
      <c r="R20" s="598" t="s">
        <v>91</v>
      </c>
      <c r="S20" s="598" t="s">
        <v>115</v>
      </c>
      <c r="U20" s="598" t="s">
        <v>115</v>
      </c>
      <c r="V20" s="598" t="s">
        <v>115</v>
      </c>
      <c r="X20" s="598" t="s">
        <v>91</v>
      </c>
      <c r="Y20" s="598" t="s">
        <v>91</v>
      </c>
      <c r="Z20" s="598" t="s">
        <v>72</v>
      </c>
      <c r="AA20" s="598" t="s">
        <v>72</v>
      </c>
      <c r="AB20" s="598" t="s">
        <v>72</v>
      </c>
      <c r="AC20" s="598" t="s">
        <v>115</v>
      </c>
      <c r="AD20" s="598" t="s">
        <v>72</v>
      </c>
      <c r="AF20" s="598" t="s">
        <v>115</v>
      </c>
      <c r="AG20" s="598" t="s">
        <v>115</v>
      </c>
      <c r="AH20" s="598" t="s">
        <v>115</v>
      </c>
      <c r="AI20" s="598" t="s">
        <v>115</v>
      </c>
      <c r="AJ20" s="598" t="s">
        <v>115</v>
      </c>
      <c r="AL20" s="598" t="s">
        <v>115</v>
      </c>
      <c r="AN20" s="598" t="s">
        <v>115</v>
      </c>
      <c r="AO20" s="598" t="s">
        <v>115</v>
      </c>
      <c r="AP20" s="598" t="s">
        <v>115</v>
      </c>
      <c r="AQ20" s="598" t="s">
        <v>115</v>
      </c>
      <c r="AR20" s="598" t="s">
        <v>115</v>
      </c>
      <c r="AS20" s="598" t="s">
        <v>115</v>
      </c>
      <c r="AT20" s="598" t="s">
        <v>115</v>
      </c>
      <c r="AU20" s="598" t="s">
        <v>115</v>
      </c>
      <c r="AV20" s="598" t="s">
        <v>115</v>
      </c>
      <c r="AW20" s="598" t="s">
        <v>115</v>
      </c>
      <c r="AX20" s="598" t="s">
        <v>115</v>
      </c>
      <c r="AY20" s="598" t="s">
        <v>115</v>
      </c>
      <c r="AZ20" s="598" t="s">
        <v>115</v>
      </c>
      <c r="BA20" s="598" t="s">
        <v>115</v>
      </c>
      <c r="BC20" s="598" t="s">
        <v>539</v>
      </c>
      <c r="BD20" s="598" t="s">
        <v>539</v>
      </c>
      <c r="BF20" s="598" t="s">
        <v>115</v>
      </c>
      <c r="BG20" s="598" t="s">
        <v>115</v>
      </c>
      <c r="BH20" s="598" t="s">
        <v>69</v>
      </c>
      <c r="BJ20" s="598" t="s">
        <v>115</v>
      </c>
      <c r="BK20" s="598" t="s">
        <v>115</v>
      </c>
      <c r="BL20" s="598" t="s">
        <v>69</v>
      </c>
      <c r="BN20" s="595"/>
      <c r="BP20" s="598" t="s">
        <v>539</v>
      </c>
      <c r="BQ20" s="598" t="s">
        <v>539</v>
      </c>
      <c r="BS20" s="598" t="s">
        <v>539</v>
      </c>
      <c r="BT20" s="598" t="s">
        <v>539</v>
      </c>
      <c r="BU20" s="598" t="s">
        <v>539</v>
      </c>
      <c r="BV20" s="598" t="s">
        <v>539</v>
      </c>
      <c r="BX20" s="598" t="s">
        <v>539</v>
      </c>
      <c r="BY20" s="598" t="s">
        <v>539</v>
      </c>
      <c r="CA20" s="598" t="s">
        <v>539</v>
      </c>
      <c r="CB20" s="598" t="s">
        <v>539</v>
      </c>
      <c r="CC20" s="598" t="s">
        <v>539</v>
      </c>
      <c r="CD20" s="598" t="s">
        <v>539</v>
      </c>
      <c r="CE20" s="598" t="s">
        <v>539</v>
      </c>
      <c r="CF20" s="598" t="s">
        <v>539</v>
      </c>
      <c r="CH20" s="598" t="s">
        <v>539</v>
      </c>
      <c r="CI20" s="598" t="s">
        <v>539</v>
      </c>
      <c r="CK20" s="598" t="s">
        <v>539</v>
      </c>
      <c r="CL20" s="598" t="s">
        <v>115</v>
      </c>
      <c r="CM20" s="598" t="s">
        <v>115</v>
      </c>
      <c r="CO20" s="598" t="s">
        <v>539</v>
      </c>
      <c r="CP20" s="598" t="s">
        <v>539</v>
      </c>
      <c r="CR20" s="595"/>
      <c r="CT20" s="601" t="s">
        <v>72</v>
      </c>
      <c r="CU20" s="601" t="s">
        <v>72</v>
      </c>
      <c r="CV20" s="601" t="s">
        <v>72</v>
      </c>
      <c r="CW20" s="601" t="s">
        <v>72</v>
      </c>
      <c r="CX20" s="601" t="s">
        <v>72</v>
      </c>
      <c r="CY20" s="598" t="s">
        <v>974</v>
      </c>
      <c r="CZ20" s="601" t="s">
        <v>72</v>
      </c>
      <c r="DA20" s="598" t="s">
        <v>115</v>
      </c>
      <c r="DB20" s="601" t="s">
        <v>72</v>
      </c>
      <c r="DC20" s="598" t="s">
        <v>974</v>
      </c>
      <c r="DD20" s="598" t="s">
        <v>974</v>
      </c>
      <c r="DE20" s="598" t="s">
        <v>115</v>
      </c>
      <c r="DF20" s="602" t="s">
        <v>72</v>
      </c>
      <c r="DG20" s="602" t="s">
        <v>72</v>
      </c>
      <c r="DH20" s="602" t="s">
        <v>72</v>
      </c>
      <c r="DI20" s="602" t="s">
        <v>978</v>
      </c>
      <c r="DJ20" s="599" t="s">
        <v>974</v>
      </c>
      <c r="DK20" s="599" t="s">
        <v>974</v>
      </c>
      <c r="DL20" s="599" t="s">
        <v>974</v>
      </c>
      <c r="DM20" s="599" t="s">
        <v>115</v>
      </c>
      <c r="DN20" s="599" t="s">
        <v>974</v>
      </c>
      <c r="DO20" s="599" t="s">
        <v>974</v>
      </c>
      <c r="DP20" s="599" t="s">
        <v>974</v>
      </c>
      <c r="DQ20" s="602" t="s">
        <v>978</v>
      </c>
    </row>
    <row r="21" spans="3:122" outlineLevel="1" x14ac:dyDescent="0.2">
      <c r="C21" s="597" t="s">
        <v>44</v>
      </c>
      <c r="D21" s="597" t="s">
        <v>1029</v>
      </c>
      <c r="F21" s="597" t="s">
        <v>93</v>
      </c>
      <c r="H21" s="597" t="s">
        <v>175</v>
      </c>
      <c r="J21" s="598" t="s">
        <v>115</v>
      </c>
      <c r="K21" s="598" t="s">
        <v>115</v>
      </c>
      <c r="L21" s="598" t="s">
        <v>115</v>
      </c>
      <c r="M21" s="598" t="s">
        <v>72</v>
      </c>
      <c r="N21" s="598" t="s">
        <v>115</v>
      </c>
      <c r="O21" s="598" t="s">
        <v>115</v>
      </c>
      <c r="Q21" s="598" t="s">
        <v>115</v>
      </c>
      <c r="R21" s="598" t="s">
        <v>115</v>
      </c>
      <c r="S21" s="598" t="s">
        <v>72</v>
      </c>
      <c r="U21" s="598" t="s">
        <v>72</v>
      </c>
      <c r="V21" s="598" t="s">
        <v>72</v>
      </c>
      <c r="X21" s="598" t="s">
        <v>115</v>
      </c>
      <c r="Y21" s="598" t="s">
        <v>115</v>
      </c>
      <c r="Z21" s="598" t="s">
        <v>538</v>
      </c>
      <c r="AA21" s="598" t="s">
        <v>538</v>
      </c>
      <c r="AB21" s="598" t="s">
        <v>80</v>
      </c>
      <c r="AC21" s="598" t="s">
        <v>72</v>
      </c>
      <c r="AD21" s="598" t="s">
        <v>80</v>
      </c>
      <c r="AF21" s="598" t="s">
        <v>72</v>
      </c>
      <c r="AG21" s="598" t="s">
        <v>72</v>
      </c>
      <c r="AH21" s="598" t="s">
        <v>72</v>
      </c>
      <c r="AI21" s="598" t="s">
        <v>72</v>
      </c>
      <c r="AJ21" s="598" t="s">
        <v>80</v>
      </c>
      <c r="AL21" s="598" t="s">
        <v>72</v>
      </c>
      <c r="AN21" s="598" t="s">
        <v>72</v>
      </c>
      <c r="AO21" s="598" t="s">
        <v>72</v>
      </c>
      <c r="AP21" s="598" t="s">
        <v>72</v>
      </c>
      <c r="AQ21" s="601" t="s">
        <v>72</v>
      </c>
      <c r="AR21" s="601" t="s">
        <v>72</v>
      </c>
      <c r="AS21" s="598" t="s">
        <v>72</v>
      </c>
      <c r="AT21" s="601" t="s">
        <v>72</v>
      </c>
      <c r="AU21" s="601" t="s">
        <v>72</v>
      </c>
      <c r="AV21" s="601" t="s">
        <v>72</v>
      </c>
      <c r="AW21" s="598" t="s">
        <v>72</v>
      </c>
      <c r="AX21" s="601" t="s">
        <v>72</v>
      </c>
      <c r="AY21" s="601" t="s">
        <v>72</v>
      </c>
      <c r="AZ21" s="601" t="s">
        <v>72</v>
      </c>
      <c r="BA21" s="601" t="s">
        <v>72</v>
      </c>
      <c r="BC21" s="598" t="s">
        <v>91</v>
      </c>
      <c r="BD21" s="598" t="s">
        <v>91</v>
      </c>
      <c r="BF21" s="598" t="s">
        <v>69</v>
      </c>
      <c r="BG21" s="598" t="s">
        <v>69</v>
      </c>
      <c r="BH21" s="601" t="s">
        <v>1262</v>
      </c>
      <c r="BJ21" s="598" t="s">
        <v>69</v>
      </c>
      <c r="BK21" s="598" t="s">
        <v>69</v>
      </c>
      <c r="BL21" s="598" t="s">
        <v>1254</v>
      </c>
      <c r="BN21" s="595"/>
      <c r="BP21" s="598" t="s">
        <v>115</v>
      </c>
      <c r="BQ21" s="598" t="s">
        <v>115</v>
      </c>
      <c r="BS21" s="598" t="s">
        <v>115</v>
      </c>
      <c r="BT21" s="598" t="s">
        <v>115</v>
      </c>
      <c r="BU21" s="598" t="s">
        <v>115</v>
      </c>
      <c r="BV21" s="598" t="s">
        <v>91</v>
      </c>
      <c r="BX21" s="598" t="s">
        <v>115</v>
      </c>
      <c r="BY21" s="598" t="s">
        <v>481</v>
      </c>
      <c r="CA21" s="598" t="s">
        <v>115</v>
      </c>
      <c r="CB21" s="598" t="s">
        <v>91</v>
      </c>
      <c r="CC21" s="598" t="s">
        <v>115</v>
      </c>
      <c r="CD21" s="598" t="s">
        <v>115</v>
      </c>
      <c r="CE21" s="598" t="s">
        <v>115</v>
      </c>
      <c r="CF21" s="598" t="s">
        <v>115</v>
      </c>
      <c r="CH21" s="598" t="s">
        <v>115</v>
      </c>
      <c r="CI21" s="598" t="s">
        <v>115</v>
      </c>
      <c r="CK21" s="598" t="s">
        <v>115</v>
      </c>
      <c r="CL21" s="598" t="s">
        <v>72</v>
      </c>
      <c r="CM21" s="598" t="s">
        <v>72</v>
      </c>
      <c r="CO21" s="598" t="s">
        <v>115</v>
      </c>
      <c r="CP21" s="598" t="s">
        <v>115</v>
      </c>
      <c r="CR21" s="595"/>
      <c r="CT21" s="601" t="s">
        <v>77</v>
      </c>
      <c r="CU21" s="601" t="s">
        <v>77</v>
      </c>
      <c r="CV21" s="601" t="s">
        <v>77</v>
      </c>
      <c r="CW21" s="601" t="s">
        <v>77</v>
      </c>
      <c r="CX21" s="601" t="s">
        <v>77</v>
      </c>
      <c r="CY21" s="598" t="s">
        <v>1725</v>
      </c>
      <c r="CZ21" s="601" t="s">
        <v>77</v>
      </c>
      <c r="DA21" s="601" t="s">
        <v>72</v>
      </c>
      <c r="DB21" s="598" t="s">
        <v>974</v>
      </c>
      <c r="DC21" s="598" t="s">
        <v>1725</v>
      </c>
      <c r="DD21" s="599" t="s">
        <v>973</v>
      </c>
      <c r="DE21" s="601" t="s">
        <v>72</v>
      </c>
      <c r="DF21" s="598" t="s">
        <v>83</v>
      </c>
      <c r="DG21" s="598" t="s">
        <v>83</v>
      </c>
      <c r="DH21" s="598" t="s">
        <v>83</v>
      </c>
      <c r="DI21" s="599" t="s">
        <v>974</v>
      </c>
      <c r="DJ21" s="599" t="s">
        <v>1725</v>
      </c>
      <c r="DK21" s="599" t="s">
        <v>1725</v>
      </c>
      <c r="DL21" s="598" t="s">
        <v>83</v>
      </c>
      <c r="DM21" s="599" t="s">
        <v>974</v>
      </c>
      <c r="DN21" s="599" t="s">
        <v>1725</v>
      </c>
      <c r="DO21" s="599" t="s">
        <v>1725</v>
      </c>
      <c r="DP21" s="599" t="s">
        <v>1726</v>
      </c>
      <c r="DQ21" s="599" t="s">
        <v>974</v>
      </c>
    </row>
    <row r="22" spans="3:122" outlineLevel="1" x14ac:dyDescent="0.2">
      <c r="C22" s="600" t="s">
        <v>1022</v>
      </c>
      <c r="D22" s="597" t="s">
        <v>833</v>
      </c>
      <c r="F22" s="597" t="s">
        <v>62</v>
      </c>
      <c r="J22" s="598" t="s">
        <v>72</v>
      </c>
      <c r="K22" s="598" t="s">
        <v>72</v>
      </c>
      <c r="L22" s="598" t="s">
        <v>72</v>
      </c>
      <c r="M22" s="598" t="s">
        <v>83</v>
      </c>
      <c r="N22" s="598" t="s">
        <v>72</v>
      </c>
      <c r="O22" s="598" t="s">
        <v>72</v>
      </c>
      <c r="Q22" s="598" t="s">
        <v>72</v>
      </c>
      <c r="R22" s="598" t="s">
        <v>72</v>
      </c>
      <c r="S22" s="598" t="s">
        <v>77</v>
      </c>
      <c r="U22" s="598" t="s">
        <v>1244</v>
      </c>
      <c r="V22" s="599" t="s">
        <v>83</v>
      </c>
      <c r="X22" s="598" t="s">
        <v>72</v>
      </c>
      <c r="Y22" s="598" t="s">
        <v>500</v>
      </c>
      <c r="Z22" s="598" t="s">
        <v>77</v>
      </c>
      <c r="AA22" s="598" t="s">
        <v>77</v>
      </c>
      <c r="AB22" s="598" t="s">
        <v>1195</v>
      </c>
      <c r="AC22" s="598" t="s">
        <v>80</v>
      </c>
      <c r="AD22" s="598" t="s">
        <v>1195</v>
      </c>
      <c r="AF22" s="598" t="s">
        <v>80</v>
      </c>
      <c r="AG22" s="598" t="s">
        <v>80</v>
      </c>
      <c r="AH22" s="598" t="s">
        <v>80</v>
      </c>
      <c r="AI22" s="598" t="s">
        <v>80</v>
      </c>
      <c r="AJ22" s="598" t="s">
        <v>500</v>
      </c>
      <c r="AL22" s="598" t="s">
        <v>77</v>
      </c>
      <c r="AN22" s="598" t="s">
        <v>77</v>
      </c>
      <c r="AO22" s="598" t="s">
        <v>77</v>
      </c>
      <c r="AP22" s="598" t="s">
        <v>77</v>
      </c>
      <c r="AQ22" s="601" t="s">
        <v>77</v>
      </c>
      <c r="AR22" s="601" t="s">
        <v>77</v>
      </c>
      <c r="AS22" s="598" t="s">
        <v>77</v>
      </c>
      <c r="AT22" s="601" t="s">
        <v>77</v>
      </c>
      <c r="AU22" s="601" t="s">
        <v>77</v>
      </c>
      <c r="AV22" s="601" t="s">
        <v>77</v>
      </c>
      <c r="AW22" s="598" t="s">
        <v>77</v>
      </c>
      <c r="AX22" s="598" t="s">
        <v>77</v>
      </c>
      <c r="AY22" s="601" t="s">
        <v>77</v>
      </c>
      <c r="AZ22" s="601" t="s">
        <v>77</v>
      </c>
      <c r="BA22" s="601" t="s">
        <v>77</v>
      </c>
      <c r="BC22" s="598" t="s">
        <v>72</v>
      </c>
      <c r="BD22" s="598" t="s">
        <v>72</v>
      </c>
      <c r="BF22" s="598" t="s">
        <v>1467</v>
      </c>
      <c r="BG22" s="598" t="s">
        <v>1254</v>
      </c>
      <c r="BH22" s="598" t="s">
        <v>1254</v>
      </c>
      <c r="BJ22" s="598" t="s">
        <v>1254</v>
      </c>
      <c r="BK22" s="598" t="s">
        <v>1254</v>
      </c>
      <c r="BL22" s="601" t="s">
        <v>1229</v>
      </c>
      <c r="BN22" s="595"/>
      <c r="BP22" s="598" t="s">
        <v>72</v>
      </c>
      <c r="BQ22" s="598" t="s">
        <v>72</v>
      </c>
      <c r="BS22" s="598" t="s">
        <v>72</v>
      </c>
      <c r="BT22" s="598" t="s">
        <v>72</v>
      </c>
      <c r="BU22" s="598" t="s">
        <v>72</v>
      </c>
      <c r="BV22" s="598" t="s">
        <v>481</v>
      </c>
      <c r="BX22" s="598" t="s">
        <v>72</v>
      </c>
      <c r="BY22" s="598" t="s">
        <v>115</v>
      </c>
      <c r="CA22" s="598" t="s">
        <v>72</v>
      </c>
      <c r="CB22" s="598" t="s">
        <v>115</v>
      </c>
      <c r="CC22" s="598" t="s">
        <v>72</v>
      </c>
      <c r="CD22" s="598" t="s">
        <v>72</v>
      </c>
      <c r="CE22" s="598" t="s">
        <v>72</v>
      </c>
      <c r="CF22" s="598" t="s">
        <v>72</v>
      </c>
      <c r="CH22" s="598" t="s">
        <v>72</v>
      </c>
      <c r="CI22" s="598" t="s">
        <v>72</v>
      </c>
      <c r="CK22" s="598" t="s">
        <v>83</v>
      </c>
      <c r="CL22" s="598" t="s">
        <v>538</v>
      </c>
      <c r="CM22" s="598" t="s">
        <v>538</v>
      </c>
      <c r="CO22" s="598" t="s">
        <v>72</v>
      </c>
      <c r="CP22" s="601" t="s">
        <v>72</v>
      </c>
      <c r="CR22" s="595"/>
      <c r="CT22" s="598" t="s">
        <v>83</v>
      </c>
      <c r="CU22" s="598" t="s">
        <v>83</v>
      </c>
      <c r="CV22" s="598" t="s">
        <v>83</v>
      </c>
      <c r="CW22" s="598" t="s">
        <v>83</v>
      </c>
      <c r="CX22" s="598" t="s">
        <v>83</v>
      </c>
      <c r="CY22" s="598" t="s">
        <v>983</v>
      </c>
      <c r="CZ22" s="598" t="s">
        <v>974</v>
      </c>
      <c r="DA22" s="601" t="s">
        <v>77</v>
      </c>
      <c r="DB22" s="598" t="s">
        <v>1725</v>
      </c>
      <c r="DC22" s="598" t="s">
        <v>983</v>
      </c>
      <c r="DD22" s="599" t="s">
        <v>972</v>
      </c>
      <c r="DE22" s="601" t="s">
        <v>77</v>
      </c>
      <c r="DF22" s="599" t="s">
        <v>69</v>
      </c>
      <c r="DG22" s="599" t="s">
        <v>69</v>
      </c>
      <c r="DH22" s="599" t="s">
        <v>69</v>
      </c>
      <c r="DI22" s="599" t="s">
        <v>977</v>
      </c>
      <c r="DJ22" s="598" t="s">
        <v>83</v>
      </c>
      <c r="DK22" s="598" t="s">
        <v>83</v>
      </c>
      <c r="DL22" s="599" t="s">
        <v>69</v>
      </c>
      <c r="DM22" s="599" t="s">
        <v>110</v>
      </c>
      <c r="DN22" s="598" t="s">
        <v>83</v>
      </c>
      <c r="DO22" s="599" t="s">
        <v>1726</v>
      </c>
      <c r="DP22" s="599" t="s">
        <v>973</v>
      </c>
      <c r="DQ22" s="599" t="s">
        <v>1678</v>
      </c>
    </row>
    <row r="23" spans="3:122" outlineLevel="1" x14ac:dyDescent="0.2">
      <c r="C23" s="600" t="s">
        <v>36</v>
      </c>
      <c r="D23" s="597" t="s">
        <v>196</v>
      </c>
      <c r="F23" s="597" t="s">
        <v>61</v>
      </c>
      <c r="J23" s="598" t="s">
        <v>1195</v>
      </c>
      <c r="K23" s="598" t="s">
        <v>1195</v>
      </c>
      <c r="L23" s="598" t="s">
        <v>1195</v>
      </c>
      <c r="M23" s="598" t="s">
        <v>69</v>
      </c>
      <c r="N23" s="598" t="s">
        <v>83</v>
      </c>
      <c r="O23" s="598" t="s">
        <v>1195</v>
      </c>
      <c r="Q23" s="598" t="s">
        <v>197</v>
      </c>
      <c r="R23" s="598" t="s">
        <v>1234</v>
      </c>
      <c r="S23" s="598" t="s">
        <v>83</v>
      </c>
      <c r="U23" s="598" t="s">
        <v>77</v>
      </c>
      <c r="V23" s="598" t="s">
        <v>69</v>
      </c>
      <c r="X23" s="598" t="s">
        <v>77</v>
      </c>
      <c r="Y23" s="598" t="s">
        <v>83</v>
      </c>
      <c r="Z23" s="598" t="s">
        <v>181</v>
      </c>
      <c r="AA23" s="598" t="s">
        <v>181</v>
      </c>
      <c r="AB23" s="598" t="s">
        <v>77</v>
      </c>
      <c r="AC23" s="598" t="s">
        <v>77</v>
      </c>
      <c r="AD23" s="598" t="s">
        <v>77</v>
      </c>
      <c r="AF23" s="598" t="s">
        <v>500</v>
      </c>
      <c r="AG23" s="598" t="s">
        <v>500</v>
      </c>
      <c r="AH23" s="598" t="s">
        <v>500</v>
      </c>
      <c r="AI23" s="598" t="s">
        <v>500</v>
      </c>
      <c r="AJ23" s="598" t="s">
        <v>89</v>
      </c>
      <c r="AL23" s="598" t="s">
        <v>83</v>
      </c>
      <c r="AN23" s="598" t="s">
        <v>89</v>
      </c>
      <c r="AO23" s="598" t="s">
        <v>89</v>
      </c>
      <c r="AP23" s="598" t="s">
        <v>89</v>
      </c>
      <c r="AQ23" s="598" t="s">
        <v>69</v>
      </c>
      <c r="AR23" s="598" t="s">
        <v>69</v>
      </c>
      <c r="AS23" s="598" t="s">
        <v>89</v>
      </c>
      <c r="AT23" s="598" t="s">
        <v>69</v>
      </c>
      <c r="AU23" s="598" t="s">
        <v>69</v>
      </c>
      <c r="AV23" s="598" t="s">
        <v>69</v>
      </c>
      <c r="AW23" s="598" t="s">
        <v>69</v>
      </c>
      <c r="AX23" s="598" t="s">
        <v>69</v>
      </c>
      <c r="AY23" s="598" t="s">
        <v>69</v>
      </c>
      <c r="AZ23" s="598" t="s">
        <v>69</v>
      </c>
      <c r="BA23" s="598" t="s">
        <v>69</v>
      </c>
      <c r="BC23" s="598" t="s">
        <v>538</v>
      </c>
      <c r="BD23" s="598" t="s">
        <v>538</v>
      </c>
      <c r="BF23" s="598" t="s">
        <v>1254</v>
      </c>
      <c r="BG23" s="601" t="s">
        <v>1229</v>
      </c>
      <c r="BH23" s="598" t="s">
        <v>1251</v>
      </c>
      <c r="BJ23" s="601" t="s">
        <v>1263</v>
      </c>
      <c r="BK23" s="601" t="s">
        <v>1229</v>
      </c>
      <c r="BL23" s="598" t="s">
        <v>1725</v>
      </c>
      <c r="BN23" s="595"/>
      <c r="BP23" s="598" t="s">
        <v>538</v>
      </c>
      <c r="BQ23" s="598" t="s">
        <v>538</v>
      </c>
      <c r="BS23" s="598" t="s">
        <v>538</v>
      </c>
      <c r="BT23" s="598" t="s">
        <v>538</v>
      </c>
      <c r="BU23" s="598" t="s">
        <v>538</v>
      </c>
      <c r="BV23" s="598" t="s">
        <v>115</v>
      </c>
      <c r="BX23" s="598" t="s">
        <v>538</v>
      </c>
      <c r="BY23" s="598" t="s">
        <v>72</v>
      </c>
      <c r="CA23" s="598" t="s">
        <v>538</v>
      </c>
      <c r="CB23" s="598" t="s">
        <v>72</v>
      </c>
      <c r="CC23" s="598" t="s">
        <v>538</v>
      </c>
      <c r="CD23" s="598" t="s">
        <v>538</v>
      </c>
      <c r="CE23" s="598" t="s">
        <v>538</v>
      </c>
      <c r="CF23" s="598" t="s">
        <v>538</v>
      </c>
      <c r="CH23" s="598" t="s">
        <v>538</v>
      </c>
      <c r="CI23" s="598" t="s">
        <v>538</v>
      </c>
      <c r="CK23" s="598" t="s">
        <v>69</v>
      </c>
      <c r="CL23" s="601" t="s">
        <v>77</v>
      </c>
      <c r="CM23" s="601" t="s">
        <v>77</v>
      </c>
      <c r="CO23" s="598" t="s">
        <v>538</v>
      </c>
      <c r="CP23" s="598" t="s">
        <v>538</v>
      </c>
      <c r="CR23" s="595"/>
      <c r="CT23" s="598" t="s">
        <v>69</v>
      </c>
      <c r="CU23" s="598" t="s">
        <v>69</v>
      </c>
      <c r="CV23" s="598" t="s">
        <v>69</v>
      </c>
      <c r="CW23" s="598" t="s">
        <v>69</v>
      </c>
      <c r="CX23" s="598" t="s">
        <v>69</v>
      </c>
      <c r="CY23" s="598" t="s">
        <v>83</v>
      </c>
      <c r="CZ23" s="598" t="s">
        <v>1725</v>
      </c>
      <c r="DA23" s="598" t="s">
        <v>974</v>
      </c>
      <c r="DB23" s="598" t="s">
        <v>983</v>
      </c>
      <c r="DC23" s="598" t="s">
        <v>1650</v>
      </c>
      <c r="DD23" s="598" t="s">
        <v>83</v>
      </c>
      <c r="DE23" s="598" t="s">
        <v>83</v>
      </c>
      <c r="DF23" s="599" t="s">
        <v>1689</v>
      </c>
      <c r="DG23" s="599" t="s">
        <v>1689</v>
      </c>
      <c r="DH23" s="599" t="s">
        <v>1689</v>
      </c>
      <c r="DI23" s="598" t="s">
        <v>83</v>
      </c>
      <c r="DJ23" s="599" t="s">
        <v>69</v>
      </c>
      <c r="DK23" s="599" t="s">
        <v>69</v>
      </c>
      <c r="DL23" s="603"/>
      <c r="DM23" s="599" t="s">
        <v>1725</v>
      </c>
      <c r="DN23" s="599" t="s">
        <v>69</v>
      </c>
      <c r="DO23" s="598" t="s">
        <v>83</v>
      </c>
      <c r="DP23" s="598" t="s">
        <v>83</v>
      </c>
      <c r="DQ23" s="599" t="s">
        <v>1726</v>
      </c>
    </row>
    <row r="24" spans="3:122" outlineLevel="1" x14ac:dyDescent="0.2">
      <c r="C24" s="597" t="s">
        <v>1051</v>
      </c>
      <c r="F24" s="597" t="s">
        <v>59</v>
      </c>
      <c r="J24" s="598" t="s">
        <v>77</v>
      </c>
      <c r="K24" s="598" t="s">
        <v>77</v>
      </c>
      <c r="L24" s="598" t="s">
        <v>77</v>
      </c>
      <c r="M24" s="598" t="s">
        <v>172</v>
      </c>
      <c r="N24" s="598" t="s">
        <v>69</v>
      </c>
      <c r="O24" s="598" t="s">
        <v>77</v>
      </c>
      <c r="Q24" s="598" t="s">
        <v>77</v>
      </c>
      <c r="R24" s="598" t="s">
        <v>77</v>
      </c>
      <c r="S24" s="598" t="s">
        <v>69</v>
      </c>
      <c r="U24" s="598" t="s">
        <v>83</v>
      </c>
      <c r="V24" s="598" t="s">
        <v>181</v>
      </c>
      <c r="X24" s="598" t="s">
        <v>83</v>
      </c>
      <c r="Y24" s="598" t="s">
        <v>69</v>
      </c>
      <c r="Z24" s="598" t="s">
        <v>497</v>
      </c>
      <c r="AB24" s="598" t="s">
        <v>181</v>
      </c>
      <c r="AC24" s="598" t="s">
        <v>89</v>
      </c>
      <c r="AD24" s="598" t="s">
        <v>89</v>
      </c>
      <c r="AF24" s="598" t="s">
        <v>89</v>
      </c>
      <c r="AG24" s="598" t="s">
        <v>89</v>
      </c>
      <c r="AH24" s="598" t="s">
        <v>89</v>
      </c>
      <c r="AI24" s="598" t="s">
        <v>89</v>
      </c>
      <c r="AJ24" s="598" t="s">
        <v>83</v>
      </c>
      <c r="AL24" s="598" t="s">
        <v>69</v>
      </c>
      <c r="AN24" s="598" t="s">
        <v>83</v>
      </c>
      <c r="AO24" s="598" t="s">
        <v>69</v>
      </c>
      <c r="AP24" s="598" t="s">
        <v>69</v>
      </c>
      <c r="AQ24" s="598" t="s">
        <v>181</v>
      </c>
      <c r="AR24" s="598" t="s">
        <v>181</v>
      </c>
      <c r="AS24" s="598" t="s">
        <v>69</v>
      </c>
      <c r="AT24" s="598" t="s">
        <v>170</v>
      </c>
      <c r="AU24" s="598" t="s">
        <v>181</v>
      </c>
      <c r="AV24" s="598" t="s">
        <v>181</v>
      </c>
      <c r="AW24" s="598" t="s">
        <v>170</v>
      </c>
      <c r="AX24" s="598" t="s">
        <v>181</v>
      </c>
      <c r="AY24" s="598" t="s">
        <v>170</v>
      </c>
      <c r="AZ24" s="598" t="s">
        <v>184</v>
      </c>
      <c r="BA24" s="598" t="s">
        <v>497</v>
      </c>
      <c r="BC24" s="598" t="s">
        <v>1195</v>
      </c>
      <c r="BD24" s="598" t="s">
        <v>1195</v>
      </c>
      <c r="BF24" s="601" t="s">
        <v>1229</v>
      </c>
      <c r="BG24" s="598" t="s">
        <v>1251</v>
      </c>
      <c r="BH24" s="598" t="s">
        <v>107</v>
      </c>
      <c r="BJ24" s="598" t="s">
        <v>1251</v>
      </c>
      <c r="BK24" s="598" t="s">
        <v>1725</v>
      </c>
      <c r="BL24" s="598" t="s">
        <v>983</v>
      </c>
      <c r="BN24" s="604"/>
      <c r="BP24" s="598" t="s">
        <v>75</v>
      </c>
      <c r="BQ24" s="598" t="s">
        <v>83</v>
      </c>
      <c r="BS24" s="598" t="s">
        <v>83</v>
      </c>
      <c r="BT24" s="598" t="s">
        <v>83</v>
      </c>
      <c r="BU24" s="598" t="s">
        <v>83</v>
      </c>
      <c r="BV24" s="598" t="s">
        <v>72</v>
      </c>
      <c r="BX24" s="601" t="s">
        <v>77</v>
      </c>
      <c r="BY24" s="598" t="s">
        <v>538</v>
      </c>
      <c r="CA24" s="601" t="s">
        <v>77</v>
      </c>
      <c r="CB24" s="598" t="s">
        <v>538</v>
      </c>
      <c r="CC24" s="601" t="s">
        <v>77</v>
      </c>
      <c r="CD24" s="601" t="s">
        <v>77</v>
      </c>
      <c r="CE24" s="598" t="s">
        <v>83</v>
      </c>
      <c r="CF24" s="601" t="s">
        <v>77</v>
      </c>
      <c r="CH24" s="601" t="s">
        <v>77</v>
      </c>
      <c r="CI24" s="601" t="s">
        <v>77</v>
      </c>
      <c r="CK24" s="598" t="s">
        <v>181</v>
      </c>
      <c r="CL24" s="598" t="s">
        <v>181</v>
      </c>
      <c r="CM24" s="598" t="s">
        <v>181</v>
      </c>
      <c r="CO24" s="598" t="s">
        <v>83</v>
      </c>
      <c r="CP24" s="598" t="s">
        <v>83</v>
      </c>
      <c r="CR24" s="604"/>
      <c r="CT24" s="598" t="s">
        <v>98</v>
      </c>
      <c r="CU24" s="598" t="s">
        <v>98</v>
      </c>
      <c r="CV24" s="598" t="s">
        <v>98</v>
      </c>
      <c r="CW24" s="601" t="s">
        <v>170</v>
      </c>
      <c r="CX24" s="598" t="s">
        <v>181</v>
      </c>
      <c r="CY24" s="598" t="s">
        <v>69</v>
      </c>
      <c r="CZ24" s="598" t="s">
        <v>983</v>
      </c>
      <c r="DA24" s="598" t="s">
        <v>1725</v>
      </c>
      <c r="DB24" s="598" t="s">
        <v>972</v>
      </c>
      <c r="DC24" s="598" t="s">
        <v>83</v>
      </c>
      <c r="DD24" s="598" t="s">
        <v>69</v>
      </c>
      <c r="DE24" s="598" t="s">
        <v>69</v>
      </c>
      <c r="DF24" s="603"/>
      <c r="DG24" s="603"/>
      <c r="DH24" s="603"/>
      <c r="DI24" s="599" t="s">
        <v>69</v>
      </c>
      <c r="DJ24" s="603"/>
      <c r="DK24" s="603"/>
      <c r="DL24" s="603"/>
      <c r="DM24" s="599" t="s">
        <v>983</v>
      </c>
      <c r="DN24" s="603"/>
      <c r="DO24" s="599" t="s">
        <v>69</v>
      </c>
      <c r="DP24" s="599" t="s">
        <v>69</v>
      </c>
      <c r="DQ24" s="598" t="s">
        <v>83</v>
      </c>
    </row>
    <row r="25" spans="3:122" outlineLevel="1" x14ac:dyDescent="0.2">
      <c r="C25" s="597" t="s">
        <v>1029</v>
      </c>
      <c r="E25" s="605"/>
      <c r="F25" s="600" t="s">
        <v>36</v>
      </c>
      <c r="J25" s="598" t="s">
        <v>83</v>
      </c>
      <c r="K25" s="598" t="s">
        <v>1199</v>
      </c>
      <c r="L25" s="598" t="s">
        <v>1206</v>
      </c>
      <c r="M25" s="598" t="s">
        <v>183</v>
      </c>
      <c r="N25" s="598" t="s">
        <v>183</v>
      </c>
      <c r="O25" s="598" t="s">
        <v>83</v>
      </c>
      <c r="Q25" s="598" t="s">
        <v>83</v>
      </c>
      <c r="R25" s="598" t="s">
        <v>83</v>
      </c>
      <c r="S25" s="598" t="s">
        <v>181</v>
      </c>
      <c r="U25" s="598" t="s">
        <v>69</v>
      </c>
      <c r="V25" s="599" t="s">
        <v>497</v>
      </c>
      <c r="X25" s="598" t="s">
        <v>69</v>
      </c>
      <c r="Y25" s="598" t="s">
        <v>181</v>
      </c>
      <c r="AB25" s="598" t="s">
        <v>184</v>
      </c>
      <c r="AC25" s="598" t="s">
        <v>483</v>
      </c>
      <c r="AD25" s="598" t="s">
        <v>483</v>
      </c>
      <c r="AF25" s="598" t="s">
        <v>83</v>
      </c>
      <c r="AG25" s="598" t="s">
        <v>83</v>
      </c>
      <c r="AH25" s="598" t="s">
        <v>83</v>
      </c>
      <c r="AI25" s="598" t="s">
        <v>83</v>
      </c>
      <c r="AJ25" s="598" t="s">
        <v>69</v>
      </c>
      <c r="AL25" s="598" t="s">
        <v>181</v>
      </c>
      <c r="AN25" s="598" t="s">
        <v>69</v>
      </c>
      <c r="AO25" s="598" t="s">
        <v>181</v>
      </c>
      <c r="AP25" s="598" t="s">
        <v>181</v>
      </c>
      <c r="AQ25" s="598" t="s">
        <v>196</v>
      </c>
      <c r="AR25" s="598" t="s">
        <v>196</v>
      </c>
      <c r="AS25" s="598" t="s">
        <v>181</v>
      </c>
      <c r="AT25" s="598" t="s">
        <v>184</v>
      </c>
      <c r="AU25" s="598" t="s">
        <v>170</v>
      </c>
      <c r="AV25" s="598" t="s">
        <v>170</v>
      </c>
      <c r="AW25" s="598" t="s">
        <v>184</v>
      </c>
      <c r="AX25" s="598" t="s">
        <v>170</v>
      </c>
      <c r="AY25" s="598" t="s">
        <v>184</v>
      </c>
      <c r="AZ25" s="598" t="s">
        <v>183</v>
      </c>
      <c r="BA25" s="598" t="s">
        <v>183</v>
      </c>
      <c r="BC25" s="598" t="s">
        <v>77</v>
      </c>
      <c r="BD25" s="598" t="s">
        <v>77</v>
      </c>
      <c r="BF25" s="598" t="s">
        <v>1251</v>
      </c>
      <c r="BG25" s="598" t="s">
        <v>107</v>
      </c>
      <c r="BH25" s="598" t="s">
        <v>548</v>
      </c>
      <c r="BJ25" s="598" t="s">
        <v>107</v>
      </c>
      <c r="BK25" s="598" t="s">
        <v>983</v>
      </c>
      <c r="BL25" s="605"/>
      <c r="BN25" s="604"/>
      <c r="BP25" s="598" t="s">
        <v>83</v>
      </c>
      <c r="BQ25" s="598" t="s">
        <v>69</v>
      </c>
      <c r="BS25" s="598" t="s">
        <v>69</v>
      </c>
      <c r="BT25" s="598" t="s">
        <v>69</v>
      </c>
      <c r="BU25" s="598" t="s">
        <v>69</v>
      </c>
      <c r="BV25" s="598" t="s">
        <v>538</v>
      </c>
      <c r="BX25" s="598" t="s">
        <v>83</v>
      </c>
      <c r="BY25" s="601" t="s">
        <v>77</v>
      </c>
      <c r="CA25" s="598" t="s">
        <v>83</v>
      </c>
      <c r="CB25" s="601" t="s">
        <v>77</v>
      </c>
      <c r="CC25" s="598" t="s">
        <v>83</v>
      </c>
      <c r="CD25" s="598" t="s">
        <v>83</v>
      </c>
      <c r="CE25" s="598" t="s">
        <v>69</v>
      </c>
      <c r="CF25" s="598" t="s">
        <v>83</v>
      </c>
      <c r="CH25" s="598" t="s">
        <v>83</v>
      </c>
      <c r="CI25" s="598" t="s">
        <v>83</v>
      </c>
      <c r="CK25" s="598" t="s">
        <v>170</v>
      </c>
      <c r="CL25" s="598" t="s">
        <v>497</v>
      </c>
      <c r="CM25" s="601" t="s">
        <v>170</v>
      </c>
      <c r="CO25" s="598" t="s">
        <v>69</v>
      </c>
      <c r="CP25" s="598" t="s">
        <v>69</v>
      </c>
      <c r="CR25" s="604"/>
      <c r="CV25" s="598" t="s">
        <v>1723</v>
      </c>
      <c r="CW25" s="601" t="s">
        <v>184</v>
      </c>
      <c r="CX25" s="601" t="s">
        <v>170</v>
      </c>
      <c r="CZ25" s="598" t="s">
        <v>972</v>
      </c>
      <c r="DA25" s="598" t="s">
        <v>983</v>
      </c>
      <c r="DB25" s="598" t="s">
        <v>83</v>
      </c>
      <c r="DC25" s="598" t="s">
        <v>69</v>
      </c>
      <c r="DD25" s="598" t="s">
        <v>181</v>
      </c>
      <c r="DE25" s="598" t="s">
        <v>497</v>
      </c>
      <c r="DF25" s="603"/>
      <c r="DG25" s="603"/>
      <c r="DH25" s="603"/>
      <c r="DI25" s="602" t="s">
        <v>170</v>
      </c>
      <c r="DJ25" s="603"/>
      <c r="DK25" s="603"/>
      <c r="DL25" s="603"/>
      <c r="DM25" s="598" t="s">
        <v>83</v>
      </c>
      <c r="DN25" s="603"/>
      <c r="DO25" s="599" t="s">
        <v>181</v>
      </c>
      <c r="DP25" s="599" t="s">
        <v>181</v>
      </c>
      <c r="DQ25" s="599" t="s">
        <v>69</v>
      </c>
    </row>
    <row r="26" spans="3:122" outlineLevel="1" x14ac:dyDescent="0.2">
      <c r="C26" s="597" t="s">
        <v>1030</v>
      </c>
      <c r="E26" s="605"/>
      <c r="F26" s="597" t="s">
        <v>65</v>
      </c>
      <c r="I26" s="605"/>
      <c r="J26" s="598" t="s">
        <v>69</v>
      </c>
      <c r="K26" s="598" t="s">
        <v>83</v>
      </c>
      <c r="L26" s="598" t="s">
        <v>83</v>
      </c>
      <c r="O26" s="598" t="s">
        <v>69</v>
      </c>
      <c r="P26" s="605"/>
      <c r="Q26" s="598" t="s">
        <v>69</v>
      </c>
      <c r="R26" s="598" t="s">
        <v>69</v>
      </c>
      <c r="S26" s="598" t="s">
        <v>183</v>
      </c>
      <c r="T26" s="605"/>
      <c r="U26" s="598" t="s">
        <v>181</v>
      </c>
      <c r="W26" s="605"/>
      <c r="X26" s="598" t="s">
        <v>181</v>
      </c>
      <c r="Y26" s="598" t="s">
        <v>107</v>
      </c>
      <c r="AB26" s="598" t="s">
        <v>196</v>
      </c>
      <c r="AC26" s="598" t="s">
        <v>1309</v>
      </c>
      <c r="AD26" s="598" t="s">
        <v>1309</v>
      </c>
      <c r="AF26" s="598" t="s">
        <v>69</v>
      </c>
      <c r="AG26" s="598" t="s">
        <v>69</v>
      </c>
      <c r="AH26" s="598" t="s">
        <v>69</v>
      </c>
      <c r="AI26" s="598" t="s">
        <v>69</v>
      </c>
      <c r="AJ26" s="598" t="s">
        <v>1309</v>
      </c>
      <c r="AL26" s="598" t="s">
        <v>170</v>
      </c>
      <c r="AN26" s="598" t="s">
        <v>483</v>
      </c>
      <c r="AO26" s="598" t="s">
        <v>196</v>
      </c>
      <c r="AP26" s="598" t="s">
        <v>170</v>
      </c>
      <c r="AQ26" s="598" t="s">
        <v>497</v>
      </c>
      <c r="AR26" s="598" t="s">
        <v>183</v>
      </c>
      <c r="AS26" s="598" t="s">
        <v>170</v>
      </c>
      <c r="AU26" s="598" t="s">
        <v>184</v>
      </c>
      <c r="AV26" s="598" t="s">
        <v>184</v>
      </c>
      <c r="AW26" s="598" t="s">
        <v>183</v>
      </c>
      <c r="AX26" s="598" t="s">
        <v>184</v>
      </c>
      <c r="AY26" s="598" t="s">
        <v>183</v>
      </c>
      <c r="AZ26" s="598" t="s">
        <v>95</v>
      </c>
      <c r="BA26" s="598" t="s">
        <v>95</v>
      </c>
      <c r="BC26" s="598" t="s">
        <v>83</v>
      </c>
      <c r="BD26" s="598" t="s">
        <v>83</v>
      </c>
      <c r="BE26" s="605"/>
      <c r="BF26" s="598" t="s">
        <v>107</v>
      </c>
      <c r="BG26" s="598" t="s">
        <v>1261</v>
      </c>
      <c r="BH26" s="598" t="s">
        <v>139</v>
      </c>
      <c r="BI26" s="605"/>
      <c r="BJ26" s="598" t="s">
        <v>548</v>
      </c>
      <c r="BK26" s="605"/>
      <c r="BM26" s="605"/>
      <c r="BN26" s="604"/>
      <c r="BO26" s="605"/>
      <c r="BP26" s="598" t="s">
        <v>69</v>
      </c>
      <c r="BQ26" s="598" t="s">
        <v>181</v>
      </c>
      <c r="BS26" s="598" t="s">
        <v>181</v>
      </c>
      <c r="BT26" s="598" t="s">
        <v>181</v>
      </c>
      <c r="BU26" s="598" t="s">
        <v>181</v>
      </c>
      <c r="BV26" s="598" t="s">
        <v>83</v>
      </c>
      <c r="BW26" s="605"/>
      <c r="BX26" s="598" t="s">
        <v>69</v>
      </c>
      <c r="BY26" s="598" t="s">
        <v>83</v>
      </c>
      <c r="BZ26" s="605"/>
      <c r="CA26" s="598" t="s">
        <v>69</v>
      </c>
      <c r="CB26" s="598" t="s">
        <v>83</v>
      </c>
      <c r="CC26" s="598" t="s">
        <v>69</v>
      </c>
      <c r="CD26" s="598" t="s">
        <v>69</v>
      </c>
      <c r="CE26" s="598" t="s">
        <v>181</v>
      </c>
      <c r="CF26" s="598" t="s">
        <v>69</v>
      </c>
      <c r="CG26" s="605"/>
      <c r="CH26" s="598" t="s">
        <v>69</v>
      </c>
      <c r="CI26" s="598" t="s">
        <v>69</v>
      </c>
      <c r="CJ26" s="605"/>
      <c r="CK26" s="601" t="s">
        <v>184</v>
      </c>
      <c r="CM26" s="601" t="s">
        <v>184</v>
      </c>
      <c r="CN26" s="605"/>
      <c r="CO26" s="598" t="s">
        <v>181</v>
      </c>
      <c r="CP26" s="598" t="s">
        <v>181</v>
      </c>
      <c r="CQ26" s="605"/>
      <c r="CR26" s="604"/>
      <c r="CS26" s="605"/>
      <c r="CW26" s="601" t="s">
        <v>196</v>
      </c>
      <c r="CX26" s="601" t="s">
        <v>184</v>
      </c>
      <c r="CZ26" s="598" t="s">
        <v>83</v>
      </c>
      <c r="DA26" s="598" t="s">
        <v>1650</v>
      </c>
      <c r="DB26" s="598" t="s">
        <v>69</v>
      </c>
      <c r="DC26" s="598" t="s">
        <v>181</v>
      </c>
      <c r="DD26" s="601" t="s">
        <v>170</v>
      </c>
      <c r="DF26" s="603"/>
      <c r="DG26" s="603"/>
      <c r="DH26" s="603"/>
      <c r="DI26" s="602" t="s">
        <v>184</v>
      </c>
      <c r="DJ26" s="603"/>
      <c r="DK26" s="603"/>
      <c r="DL26" s="603"/>
      <c r="DM26" s="599" t="s">
        <v>69</v>
      </c>
      <c r="DN26" s="603"/>
      <c r="DO26" s="602" t="s">
        <v>170</v>
      </c>
      <c r="DP26" s="602" t="s">
        <v>170</v>
      </c>
      <c r="DQ26" s="599" t="s">
        <v>181</v>
      </c>
      <c r="DR26" s="605"/>
    </row>
    <row r="27" spans="3:122" outlineLevel="1" x14ac:dyDescent="0.2">
      <c r="C27" s="597" t="s">
        <v>1031</v>
      </c>
      <c r="F27" s="597" t="s">
        <v>67</v>
      </c>
      <c r="I27" s="605"/>
      <c r="J27" s="598" t="s">
        <v>181</v>
      </c>
      <c r="K27" s="598" t="s">
        <v>69</v>
      </c>
      <c r="L27" s="598" t="s">
        <v>69</v>
      </c>
      <c r="O27" s="598" t="s">
        <v>181</v>
      </c>
      <c r="P27" s="605"/>
      <c r="Q27" s="598" t="s">
        <v>181</v>
      </c>
      <c r="R27" s="598" t="s">
        <v>183</v>
      </c>
      <c r="T27" s="605"/>
      <c r="U27" s="599" t="s">
        <v>170</v>
      </c>
      <c r="W27" s="605"/>
      <c r="X27" s="598" t="s">
        <v>107</v>
      </c>
      <c r="Y27" s="598" t="s">
        <v>170</v>
      </c>
      <c r="AB27" s="598" t="s">
        <v>183</v>
      </c>
      <c r="AC27" s="598" t="s">
        <v>489</v>
      </c>
      <c r="AD27" s="598" t="s">
        <v>489</v>
      </c>
      <c r="AF27" s="598" t="s">
        <v>483</v>
      </c>
      <c r="AG27" s="598" t="s">
        <v>483</v>
      </c>
      <c r="AH27" s="598" t="s">
        <v>483</v>
      </c>
      <c r="AI27" s="598" t="s">
        <v>483</v>
      </c>
      <c r="AJ27" s="598" t="s">
        <v>489</v>
      </c>
      <c r="AL27" s="598" t="s">
        <v>184</v>
      </c>
      <c r="AN27" s="598" t="s">
        <v>482</v>
      </c>
      <c r="AO27" s="598" t="s">
        <v>183</v>
      </c>
      <c r="AP27" s="598" t="s">
        <v>184</v>
      </c>
      <c r="AS27" s="598" t="s">
        <v>184</v>
      </c>
      <c r="AU27" s="598" t="s">
        <v>196</v>
      </c>
      <c r="AV27" s="598" t="s">
        <v>183</v>
      </c>
      <c r="AX27" s="598" t="s">
        <v>196</v>
      </c>
      <c r="AY27" s="598" t="s">
        <v>95</v>
      </c>
      <c r="BC27" s="598" t="s">
        <v>69</v>
      </c>
      <c r="BD27" s="598" t="s">
        <v>69</v>
      </c>
      <c r="BE27" s="605"/>
      <c r="BF27" s="598" t="s">
        <v>1255</v>
      </c>
      <c r="BG27" s="598" t="s">
        <v>1260</v>
      </c>
      <c r="BH27" s="598" t="s">
        <v>138</v>
      </c>
      <c r="BI27" s="605"/>
      <c r="BJ27" s="598" t="s">
        <v>139</v>
      </c>
      <c r="BL27" s="605"/>
      <c r="BM27" s="605"/>
      <c r="BP27" s="598" t="s">
        <v>172</v>
      </c>
      <c r="BQ27" s="598" t="s">
        <v>183</v>
      </c>
      <c r="BR27" s="605"/>
      <c r="BS27" s="598" t="s">
        <v>183</v>
      </c>
      <c r="BT27" s="601" t="s">
        <v>170</v>
      </c>
      <c r="BU27" s="601" t="s">
        <v>196</v>
      </c>
      <c r="BV27" s="598" t="s">
        <v>69</v>
      </c>
      <c r="BX27" s="598" t="s">
        <v>181</v>
      </c>
      <c r="BY27" s="598" t="s">
        <v>69</v>
      </c>
      <c r="CA27" s="598" t="s">
        <v>181</v>
      </c>
      <c r="CB27" s="598" t="s">
        <v>69</v>
      </c>
      <c r="CC27" s="598" t="s">
        <v>181</v>
      </c>
      <c r="CD27" s="598" t="s">
        <v>181</v>
      </c>
      <c r="CE27" s="598" t="s">
        <v>170</v>
      </c>
      <c r="CF27" s="598" t="s">
        <v>181</v>
      </c>
      <c r="CH27" s="598" t="s">
        <v>181</v>
      </c>
      <c r="CI27" s="598" t="s">
        <v>181</v>
      </c>
      <c r="CK27" s="598" t="s">
        <v>196</v>
      </c>
      <c r="CM27" s="598" t="s">
        <v>183</v>
      </c>
      <c r="CO27" s="598" t="s">
        <v>170</v>
      </c>
      <c r="CS27" s="605"/>
      <c r="CX27" s="601" t="s">
        <v>196</v>
      </c>
      <c r="CZ27" s="598" t="s">
        <v>69</v>
      </c>
      <c r="DA27" s="598" t="s">
        <v>83</v>
      </c>
      <c r="DB27" s="598" t="s">
        <v>181</v>
      </c>
      <c r="DC27" s="601" t="s">
        <v>170</v>
      </c>
      <c r="DD27" s="601" t="s">
        <v>184</v>
      </c>
      <c r="DF27" s="603"/>
      <c r="DG27" s="603"/>
      <c r="DH27" s="603"/>
      <c r="DI27" s="602" t="s">
        <v>196</v>
      </c>
      <c r="DJ27" s="603"/>
      <c r="DK27" s="603"/>
      <c r="DL27" s="603"/>
      <c r="DM27" s="599" t="s">
        <v>181</v>
      </c>
      <c r="DN27" s="603"/>
      <c r="DO27" s="602" t="s">
        <v>184</v>
      </c>
      <c r="DP27" s="602" t="s">
        <v>184</v>
      </c>
      <c r="DQ27" s="602" t="s">
        <v>170</v>
      </c>
      <c r="DR27" s="605"/>
    </row>
    <row r="28" spans="3:122" outlineLevel="1" x14ac:dyDescent="0.2">
      <c r="C28" s="597" t="s">
        <v>833</v>
      </c>
      <c r="F28" s="597" t="s">
        <v>66</v>
      </c>
      <c r="J28" s="598" t="s">
        <v>183</v>
      </c>
      <c r="K28" s="597" t="s">
        <v>93</v>
      </c>
      <c r="L28" s="597" t="s">
        <v>93</v>
      </c>
      <c r="O28" s="598" t="s">
        <v>107</v>
      </c>
      <c r="Q28" s="598" t="s">
        <v>183</v>
      </c>
      <c r="U28" s="599" t="s">
        <v>184</v>
      </c>
      <c r="X28" s="598" t="s">
        <v>196</v>
      </c>
      <c r="Y28" s="598" t="s">
        <v>196</v>
      </c>
      <c r="AC28" s="598" t="s">
        <v>86</v>
      </c>
      <c r="AD28" s="598" t="s">
        <v>86</v>
      </c>
      <c r="AF28" s="598" t="s">
        <v>482</v>
      </c>
      <c r="AG28" s="598" t="s">
        <v>482</v>
      </c>
      <c r="AH28" s="598" t="s">
        <v>482</v>
      </c>
      <c r="AI28" s="598" t="s">
        <v>482</v>
      </c>
      <c r="AJ28" s="598" t="s">
        <v>181</v>
      </c>
      <c r="AL28" s="598" t="s">
        <v>183</v>
      </c>
      <c r="AN28" s="598" t="s">
        <v>677</v>
      </c>
      <c r="AP28" s="598" t="s">
        <v>183</v>
      </c>
      <c r="AS28" s="598" t="s">
        <v>196</v>
      </c>
      <c r="AU28" s="598" t="s">
        <v>183</v>
      </c>
      <c r="BC28" s="601" t="s">
        <v>175</v>
      </c>
      <c r="BD28" s="601" t="s">
        <v>175</v>
      </c>
      <c r="BF28" s="598" t="s">
        <v>1256</v>
      </c>
      <c r="BG28" s="598" t="s">
        <v>1725</v>
      </c>
      <c r="BH28" s="598" t="s">
        <v>1725</v>
      </c>
      <c r="BJ28" s="598" t="s">
        <v>1725</v>
      </c>
      <c r="BK28" s="605"/>
      <c r="BP28" s="598" t="s">
        <v>183</v>
      </c>
      <c r="BT28" s="601" t="s">
        <v>184</v>
      </c>
      <c r="BU28" s="598" t="s">
        <v>497</v>
      </c>
      <c r="BV28" s="598" t="s">
        <v>181</v>
      </c>
      <c r="BX28" s="598" t="s">
        <v>107</v>
      </c>
      <c r="BY28" s="598" t="s">
        <v>181</v>
      </c>
      <c r="CA28" s="598" t="s">
        <v>183</v>
      </c>
      <c r="CB28" s="598" t="s">
        <v>181</v>
      </c>
      <c r="CC28" s="598" t="s">
        <v>170</v>
      </c>
      <c r="CE28" s="601" t="s">
        <v>184</v>
      </c>
      <c r="CF28" s="598" t="s">
        <v>126</v>
      </c>
      <c r="CH28" s="598" t="s">
        <v>126</v>
      </c>
      <c r="CI28" s="598" t="s">
        <v>107</v>
      </c>
      <c r="CK28" s="594"/>
      <c r="CL28" s="594"/>
      <c r="CM28" s="594"/>
      <c r="CZ28" s="598" t="s">
        <v>181</v>
      </c>
      <c r="DA28" s="598" t="s">
        <v>69</v>
      </c>
      <c r="DB28" s="601" t="s">
        <v>170</v>
      </c>
      <c r="DC28" s="601" t="s">
        <v>184</v>
      </c>
      <c r="DF28" s="603"/>
      <c r="DG28" s="603"/>
      <c r="DH28" s="603"/>
      <c r="DI28" s="603"/>
      <c r="DJ28" s="603"/>
      <c r="DK28" s="603"/>
      <c r="DL28" s="603"/>
      <c r="DM28" s="602" t="s">
        <v>170</v>
      </c>
      <c r="DN28" s="603"/>
      <c r="DO28" s="602" t="s">
        <v>196</v>
      </c>
      <c r="DP28" s="602" t="s">
        <v>196</v>
      </c>
      <c r="DQ28" s="602" t="s">
        <v>184</v>
      </c>
    </row>
    <row r="29" spans="3:122" outlineLevel="1" x14ac:dyDescent="0.2">
      <c r="C29" s="597" t="s">
        <v>51</v>
      </c>
      <c r="F29" s="597" t="s">
        <v>1029</v>
      </c>
      <c r="K29" s="598" t="s">
        <v>183</v>
      </c>
      <c r="L29" s="598" t="s">
        <v>183</v>
      </c>
      <c r="O29" s="598" t="s">
        <v>183</v>
      </c>
      <c r="U29" s="599" t="s">
        <v>196</v>
      </c>
      <c r="X29" s="598" t="s">
        <v>183</v>
      </c>
      <c r="Y29" s="598" t="s">
        <v>183</v>
      </c>
      <c r="AC29" s="598" t="s">
        <v>181</v>
      </c>
      <c r="AD29" s="598" t="s">
        <v>181</v>
      </c>
      <c r="AF29" s="598" t="s">
        <v>677</v>
      </c>
      <c r="AG29" s="598" t="s">
        <v>677</v>
      </c>
      <c r="AH29" s="598" t="s">
        <v>677</v>
      </c>
      <c r="AI29" s="598" t="s">
        <v>677</v>
      </c>
      <c r="AJ29" s="598" t="s">
        <v>170</v>
      </c>
      <c r="AN29" s="598" t="s">
        <v>485</v>
      </c>
      <c r="AS29" s="598" t="s">
        <v>183</v>
      </c>
      <c r="BC29" s="598" t="s">
        <v>181</v>
      </c>
      <c r="BD29" s="598" t="s">
        <v>181</v>
      </c>
      <c r="BF29" s="601" t="s">
        <v>1259</v>
      </c>
      <c r="BG29" s="598" t="s">
        <v>983</v>
      </c>
      <c r="BH29" s="598" t="s">
        <v>983</v>
      </c>
      <c r="BJ29" s="598" t="s">
        <v>983</v>
      </c>
      <c r="BK29" s="605"/>
      <c r="BL29" s="605"/>
      <c r="BT29" s="601" t="s">
        <v>196</v>
      </c>
      <c r="BV29" s="601" t="s">
        <v>196</v>
      </c>
      <c r="BX29" s="598" t="s">
        <v>170</v>
      </c>
      <c r="BY29" s="598" t="s">
        <v>107</v>
      </c>
      <c r="CB29" s="601" t="s">
        <v>170</v>
      </c>
      <c r="CC29" s="594"/>
      <c r="CD29" s="594"/>
      <c r="CE29" s="601" t="s">
        <v>196</v>
      </c>
      <c r="CF29" s="598" t="s">
        <v>497</v>
      </c>
      <c r="CH29" s="598" t="s">
        <v>497</v>
      </c>
      <c r="CI29" s="598" t="s">
        <v>497</v>
      </c>
      <c r="CK29" s="594"/>
      <c r="CL29" s="594"/>
      <c r="CM29" s="594"/>
      <c r="CO29" s="594"/>
      <c r="CZ29" s="601" t="s">
        <v>170</v>
      </c>
      <c r="DA29" s="598" t="s">
        <v>181</v>
      </c>
      <c r="DB29" s="601" t="s">
        <v>184</v>
      </c>
      <c r="DC29" s="601" t="s">
        <v>196</v>
      </c>
      <c r="DF29" s="603"/>
      <c r="DG29" s="603"/>
      <c r="DH29" s="603"/>
      <c r="DI29" s="603"/>
      <c r="DJ29" s="603"/>
      <c r="DK29" s="603"/>
      <c r="DL29" s="603"/>
      <c r="DM29" s="602" t="s">
        <v>184</v>
      </c>
      <c r="DN29" s="603"/>
      <c r="DO29" s="603"/>
      <c r="DP29" s="603"/>
      <c r="DQ29" s="602" t="s">
        <v>196</v>
      </c>
    </row>
    <row r="30" spans="3:122" outlineLevel="1" x14ac:dyDescent="0.2">
      <c r="C30" s="597" t="s">
        <v>196</v>
      </c>
      <c r="F30" s="597" t="s">
        <v>833</v>
      </c>
      <c r="U30" s="599" t="s">
        <v>1265</v>
      </c>
      <c r="X30" s="594"/>
      <c r="AC30" s="598" t="s">
        <v>184</v>
      </c>
      <c r="AD30" s="598" t="s">
        <v>184</v>
      </c>
      <c r="AF30" s="598" t="s">
        <v>485</v>
      </c>
      <c r="AG30" s="598" t="s">
        <v>485</v>
      </c>
      <c r="AH30" s="598" t="s">
        <v>485</v>
      </c>
      <c r="AI30" s="598" t="s">
        <v>485</v>
      </c>
      <c r="AJ30" s="598" t="s">
        <v>1267</v>
      </c>
      <c r="AN30" s="598" t="s">
        <v>484</v>
      </c>
      <c r="BC30" s="598" t="s">
        <v>107</v>
      </c>
      <c r="BD30" s="598" t="s">
        <v>126</v>
      </c>
      <c r="BF30" s="601" t="s">
        <v>1257</v>
      </c>
      <c r="BV30" s="598" t="s">
        <v>497</v>
      </c>
      <c r="BX30" s="598" t="s">
        <v>196</v>
      </c>
      <c r="BY30" s="598" t="s">
        <v>196</v>
      </c>
      <c r="CA30" s="594"/>
      <c r="CB30" s="601" t="s">
        <v>184</v>
      </c>
      <c r="CD30" s="594"/>
      <c r="CE30" s="598" t="s">
        <v>497</v>
      </c>
      <c r="CF30" s="594"/>
      <c r="CH30" s="594"/>
      <c r="CI30" s="594"/>
      <c r="CO30" s="594"/>
      <c r="CZ30" s="601" t="s">
        <v>184</v>
      </c>
      <c r="DA30" s="601" t="s">
        <v>170</v>
      </c>
      <c r="DB30" s="601" t="s">
        <v>196</v>
      </c>
      <c r="DF30" s="603"/>
      <c r="DG30" s="603"/>
      <c r="DH30" s="603"/>
      <c r="DI30" s="603"/>
      <c r="DJ30" s="603"/>
      <c r="DK30" s="603"/>
      <c r="DL30" s="603"/>
      <c r="DM30" s="602" t="s">
        <v>196</v>
      </c>
      <c r="DN30" s="603"/>
      <c r="DO30" s="603"/>
      <c r="DP30" s="603"/>
      <c r="DQ30" s="603"/>
    </row>
    <row r="31" spans="3:122" outlineLevel="1" x14ac:dyDescent="0.2">
      <c r="C31" s="597" t="s">
        <v>46</v>
      </c>
      <c r="F31" s="597" t="s">
        <v>1266</v>
      </c>
      <c r="AC31" s="598" t="s">
        <v>196</v>
      </c>
      <c r="AD31" s="598" t="s">
        <v>196</v>
      </c>
      <c r="AF31" s="598" t="s">
        <v>484</v>
      </c>
      <c r="AG31" s="598" t="s">
        <v>484</v>
      </c>
      <c r="AH31" s="598" t="s">
        <v>484</v>
      </c>
      <c r="AI31" s="598" t="s">
        <v>484</v>
      </c>
      <c r="AJ31" s="598" t="s">
        <v>1268</v>
      </c>
      <c r="AN31" s="598" t="s">
        <v>88</v>
      </c>
      <c r="BC31" s="598" t="s">
        <v>170</v>
      </c>
      <c r="BD31" s="601" t="s">
        <v>170</v>
      </c>
      <c r="BF31" s="601" t="s">
        <v>1258</v>
      </c>
      <c r="BX31" s="598" t="s">
        <v>183</v>
      </c>
      <c r="BY31" s="598" t="s">
        <v>497</v>
      </c>
      <c r="CB31" s="601" t="s">
        <v>196</v>
      </c>
      <c r="CE31" s="594"/>
      <c r="CF31" s="594"/>
      <c r="CO31" s="594"/>
      <c r="CZ31" s="601" t="s">
        <v>196</v>
      </c>
      <c r="DA31" s="601" t="s">
        <v>184</v>
      </c>
      <c r="DF31" s="603"/>
      <c r="DG31" s="603"/>
      <c r="DH31" s="603"/>
      <c r="DI31" s="603"/>
      <c r="DJ31" s="603"/>
      <c r="DK31" s="603"/>
      <c r="DL31" s="603"/>
      <c r="DM31" s="603"/>
      <c r="DN31" s="603"/>
      <c r="DO31" s="603"/>
      <c r="DP31" s="603"/>
      <c r="DQ31" s="603"/>
    </row>
    <row r="32" spans="3:122" outlineLevel="1" x14ac:dyDescent="0.2">
      <c r="C32" s="597" t="s">
        <v>1052</v>
      </c>
      <c r="F32" s="597" t="s">
        <v>1053</v>
      </c>
      <c r="X32" s="594"/>
      <c r="AC32" s="598" t="s">
        <v>183</v>
      </c>
      <c r="AD32" s="598" t="s">
        <v>183</v>
      </c>
      <c r="AF32" s="598" t="s">
        <v>88</v>
      </c>
      <c r="AG32" s="598" t="s">
        <v>487</v>
      </c>
      <c r="AH32" s="598" t="s">
        <v>88</v>
      </c>
      <c r="AI32" s="598" t="s">
        <v>488</v>
      </c>
      <c r="AN32" s="598" t="s">
        <v>486</v>
      </c>
      <c r="BC32" s="598" t="s">
        <v>184</v>
      </c>
      <c r="BD32" s="601" t="s">
        <v>184</v>
      </c>
      <c r="BF32" s="598" t="s">
        <v>1725</v>
      </c>
      <c r="CB32" s="598" t="s">
        <v>183</v>
      </c>
      <c r="DA32" s="601" t="s">
        <v>196</v>
      </c>
      <c r="DF32" s="603"/>
      <c r="DG32" s="603"/>
      <c r="DH32" s="603"/>
      <c r="DI32" s="603"/>
      <c r="DJ32" s="603"/>
      <c r="DK32" s="603"/>
      <c r="DL32" s="603"/>
      <c r="DM32" s="603"/>
      <c r="DN32" s="603"/>
      <c r="DO32" s="603"/>
      <c r="DP32" s="603"/>
      <c r="DQ32" s="603"/>
    </row>
    <row r="33" spans="6:121" outlineLevel="1" x14ac:dyDescent="0.2">
      <c r="G33" s="607"/>
      <c r="AF33" s="598" t="s">
        <v>486</v>
      </c>
      <c r="AG33" s="598" t="s">
        <v>181</v>
      </c>
      <c r="AH33" s="598" t="s">
        <v>486</v>
      </c>
      <c r="AI33" s="598" t="s">
        <v>1309</v>
      </c>
      <c r="AN33" s="598" t="s">
        <v>1309</v>
      </c>
      <c r="BC33" s="598" t="s">
        <v>196</v>
      </c>
      <c r="BD33" s="601" t="s">
        <v>196</v>
      </c>
      <c r="BF33" s="598" t="s">
        <v>983</v>
      </c>
      <c r="BU33" s="594"/>
      <c r="BV33" s="594"/>
      <c r="BY33" s="594"/>
      <c r="DM33" s="603"/>
      <c r="DN33" s="603"/>
      <c r="DO33" s="603"/>
      <c r="DP33" s="603"/>
      <c r="DQ33" s="603"/>
    </row>
    <row r="34" spans="6:121" outlineLevel="1" x14ac:dyDescent="0.2">
      <c r="F34" s="607"/>
      <c r="G34" s="607"/>
      <c r="AF34" s="598" t="s">
        <v>1309</v>
      </c>
      <c r="AG34" s="598" t="s">
        <v>1265</v>
      </c>
      <c r="AH34" s="598" t="s">
        <v>1309</v>
      </c>
      <c r="AI34" s="598" t="s">
        <v>489</v>
      </c>
      <c r="AN34" s="598" t="s">
        <v>181</v>
      </c>
      <c r="BC34" s="601" t="s">
        <v>183</v>
      </c>
      <c r="BD34" s="601" t="s">
        <v>183</v>
      </c>
      <c r="BF34" s="598" t="s">
        <v>977</v>
      </c>
      <c r="CK34" s="594"/>
      <c r="CL34" s="594"/>
      <c r="CM34" s="594"/>
    </row>
    <row r="35" spans="6:121" outlineLevel="1" x14ac:dyDescent="0.2">
      <c r="AF35" s="598" t="s">
        <v>489</v>
      </c>
      <c r="AG35" s="598" t="s">
        <v>1266</v>
      </c>
      <c r="AH35" s="598" t="s">
        <v>489</v>
      </c>
      <c r="AI35" s="598" t="s">
        <v>86</v>
      </c>
      <c r="AN35" s="598" t="s">
        <v>1265</v>
      </c>
      <c r="BC35" s="598" t="s">
        <v>548</v>
      </c>
      <c r="BD35" s="601" t="s">
        <v>548</v>
      </c>
    </row>
    <row r="36" spans="6:121" outlineLevel="1" x14ac:dyDescent="0.2">
      <c r="AF36" s="598" t="s">
        <v>86</v>
      </c>
      <c r="AG36" s="598" t="s">
        <v>1267</v>
      </c>
      <c r="AH36" s="598" t="s">
        <v>86</v>
      </c>
      <c r="AI36" s="598" t="s">
        <v>181</v>
      </c>
      <c r="AN36" s="598" t="s">
        <v>196</v>
      </c>
      <c r="BC36" s="598" t="s">
        <v>139</v>
      </c>
      <c r="BX36" s="594"/>
    </row>
    <row r="37" spans="6:121" outlineLevel="1" x14ac:dyDescent="0.2">
      <c r="AF37" s="598" t="s">
        <v>181</v>
      </c>
      <c r="AG37" s="598" t="s">
        <v>1268</v>
      </c>
      <c r="AH37" s="598" t="s">
        <v>181</v>
      </c>
      <c r="AI37" s="598" t="s">
        <v>1267</v>
      </c>
      <c r="AN37" s="598" t="s">
        <v>183</v>
      </c>
      <c r="BC37" s="598" t="s">
        <v>138</v>
      </c>
      <c r="BY37" s="594"/>
      <c r="CK37" s="594"/>
      <c r="CL37" s="594"/>
      <c r="CM37" s="594"/>
    </row>
    <row r="38" spans="6:121" outlineLevel="1" x14ac:dyDescent="0.2">
      <c r="AF38" s="598" t="s">
        <v>1265</v>
      </c>
      <c r="AG38" s="598" t="s">
        <v>183</v>
      </c>
      <c r="AH38" s="598" t="s">
        <v>1265</v>
      </c>
      <c r="AI38" s="598" t="s">
        <v>1268</v>
      </c>
      <c r="BC38" s="598" t="s">
        <v>133</v>
      </c>
    </row>
    <row r="39" spans="6:121" outlineLevel="1" x14ac:dyDescent="0.2">
      <c r="AF39" s="598" t="s">
        <v>1266</v>
      </c>
      <c r="AH39" s="598" t="s">
        <v>1266</v>
      </c>
      <c r="AI39" s="598" t="s">
        <v>183</v>
      </c>
      <c r="BC39" s="598" t="s">
        <v>134</v>
      </c>
    </row>
    <row r="40" spans="6:121" outlineLevel="1" x14ac:dyDescent="0.2">
      <c r="AF40" s="598" t="s">
        <v>1267</v>
      </c>
      <c r="AH40" s="598" t="s">
        <v>1267</v>
      </c>
      <c r="BC40" s="598" t="s">
        <v>135</v>
      </c>
    </row>
    <row r="41" spans="6:121" outlineLevel="1" x14ac:dyDescent="0.2">
      <c r="AF41" s="598" t="s">
        <v>1268</v>
      </c>
      <c r="AH41" s="598" t="s">
        <v>1268</v>
      </c>
    </row>
    <row r="42" spans="6:121" outlineLevel="1" x14ac:dyDescent="0.2">
      <c r="AF42" s="598" t="s">
        <v>183</v>
      </c>
      <c r="AH42" s="598" t="s">
        <v>183</v>
      </c>
    </row>
    <row r="44" spans="6:121" s="562" customFormat="1" ht="12.75" x14ac:dyDescent="0.2">
      <c r="F44" s="568" t="s">
        <v>151</v>
      </c>
      <c r="G44" s="568" t="s">
        <v>151</v>
      </c>
      <c r="H44" s="568" t="s">
        <v>151</v>
      </c>
      <c r="J44" s="568" t="s">
        <v>151</v>
      </c>
      <c r="K44" s="568" t="s">
        <v>151</v>
      </c>
      <c r="L44" s="568" t="s">
        <v>151</v>
      </c>
      <c r="M44" s="568" t="s">
        <v>151</v>
      </c>
      <c r="N44" s="568" t="s">
        <v>151</v>
      </c>
      <c r="O44" s="568" t="s">
        <v>151</v>
      </c>
      <c r="Q44" s="568" t="s">
        <v>151</v>
      </c>
      <c r="R44" s="568" t="s">
        <v>151</v>
      </c>
      <c r="S44" s="568" t="s">
        <v>151</v>
      </c>
      <c r="U44" s="568" t="s">
        <v>151</v>
      </c>
      <c r="V44" s="568" t="s">
        <v>151</v>
      </c>
      <c r="X44" s="568" t="s">
        <v>151</v>
      </c>
      <c r="Y44" s="568" t="s">
        <v>151</v>
      </c>
      <c r="Z44" s="568" t="s">
        <v>151</v>
      </c>
      <c r="AA44" s="568" t="s">
        <v>151</v>
      </c>
      <c r="AB44" s="568" t="s">
        <v>151</v>
      </c>
      <c r="AC44" s="568" t="s">
        <v>151</v>
      </c>
      <c r="AD44" s="568" t="s">
        <v>151</v>
      </c>
      <c r="AF44" s="568" t="s">
        <v>151</v>
      </c>
      <c r="AG44" s="568" t="s">
        <v>151</v>
      </c>
      <c r="AH44" s="568" t="s">
        <v>151</v>
      </c>
      <c r="AI44" s="568" t="s">
        <v>151</v>
      </c>
      <c r="AJ44" s="568" t="s">
        <v>151</v>
      </c>
      <c r="AL44" s="568" t="s">
        <v>151</v>
      </c>
      <c r="AN44" s="568" t="s">
        <v>151</v>
      </c>
      <c r="AO44" s="568" t="s">
        <v>151</v>
      </c>
      <c r="AP44" s="568" t="s">
        <v>151</v>
      </c>
      <c r="AQ44" s="568" t="s">
        <v>151</v>
      </c>
      <c r="AR44" s="568" t="s">
        <v>151</v>
      </c>
      <c r="AS44" s="568" t="s">
        <v>151</v>
      </c>
      <c r="AT44" s="568" t="s">
        <v>151</v>
      </c>
      <c r="AU44" s="568" t="s">
        <v>151</v>
      </c>
      <c r="AV44" s="568" t="s">
        <v>151</v>
      </c>
      <c r="AW44" s="568" t="s">
        <v>151</v>
      </c>
      <c r="AX44" s="568" t="s">
        <v>151</v>
      </c>
      <c r="AY44" s="568" t="s">
        <v>151</v>
      </c>
      <c r="AZ44" s="568" t="s">
        <v>151</v>
      </c>
      <c r="BA44" s="568" t="s">
        <v>151</v>
      </c>
      <c r="BC44" s="568" t="s">
        <v>151</v>
      </c>
      <c r="BD44" s="568" t="s">
        <v>151</v>
      </c>
      <c r="BF44" s="568" t="s">
        <v>151</v>
      </c>
      <c r="BG44" s="568" t="s">
        <v>151</v>
      </c>
      <c r="BH44" s="568" t="s">
        <v>151</v>
      </c>
      <c r="BJ44" s="568" t="s">
        <v>151</v>
      </c>
      <c r="BK44" s="568" t="s">
        <v>151</v>
      </c>
      <c r="BL44" s="568" t="s">
        <v>151</v>
      </c>
      <c r="BN44" s="567"/>
      <c r="BP44" s="568" t="s">
        <v>151</v>
      </c>
      <c r="BQ44" s="568" t="s">
        <v>151</v>
      </c>
      <c r="BS44" s="568" t="s">
        <v>151</v>
      </c>
      <c r="BT44" s="568" t="s">
        <v>151</v>
      </c>
      <c r="BU44" s="568" t="s">
        <v>151</v>
      </c>
      <c r="BV44" s="568" t="s">
        <v>151</v>
      </c>
      <c r="BX44" s="568" t="s">
        <v>151</v>
      </c>
      <c r="BY44" s="568" t="s">
        <v>151</v>
      </c>
      <c r="CA44" s="568" t="s">
        <v>151</v>
      </c>
      <c r="CB44" s="568" t="s">
        <v>151</v>
      </c>
      <c r="CC44" s="568" t="s">
        <v>151</v>
      </c>
      <c r="CD44" s="568" t="s">
        <v>151</v>
      </c>
      <c r="CE44" s="568" t="s">
        <v>151</v>
      </c>
      <c r="CF44" s="568" t="s">
        <v>151</v>
      </c>
      <c r="CH44" s="568" t="s">
        <v>151</v>
      </c>
      <c r="CI44" s="568" t="s">
        <v>151</v>
      </c>
      <c r="CK44" s="568" t="s">
        <v>151</v>
      </c>
      <c r="CL44" s="568" t="s">
        <v>151</v>
      </c>
      <c r="CM44" s="568" t="s">
        <v>151</v>
      </c>
      <c r="CO44" s="568" t="s">
        <v>151</v>
      </c>
      <c r="CP44" s="568" t="s">
        <v>151</v>
      </c>
      <c r="CR44" s="567"/>
      <c r="CT44" s="568" t="s">
        <v>151</v>
      </c>
      <c r="CU44" s="568" t="s">
        <v>151</v>
      </c>
      <c r="CV44" s="568" t="s">
        <v>151</v>
      </c>
      <c r="CW44" s="568" t="s">
        <v>151</v>
      </c>
      <c r="CX44" s="568" t="s">
        <v>151</v>
      </c>
      <c r="CY44" s="568" t="s">
        <v>151</v>
      </c>
      <c r="CZ44" s="568" t="s">
        <v>151</v>
      </c>
      <c r="DA44" s="568" t="s">
        <v>151</v>
      </c>
      <c r="DB44" s="568" t="s">
        <v>151</v>
      </c>
      <c r="DC44" s="568" t="s">
        <v>151</v>
      </c>
      <c r="DD44" s="568" t="s">
        <v>151</v>
      </c>
      <c r="DE44" s="568" t="s">
        <v>151</v>
      </c>
      <c r="DF44" s="568" t="s">
        <v>151</v>
      </c>
      <c r="DG44" s="568" t="s">
        <v>151</v>
      </c>
      <c r="DH44" s="568" t="s">
        <v>151</v>
      </c>
      <c r="DI44" s="568" t="s">
        <v>151</v>
      </c>
      <c r="DJ44" s="568" t="s">
        <v>151</v>
      </c>
      <c r="DK44" s="568" t="s">
        <v>151</v>
      </c>
      <c r="DL44" s="568" t="s">
        <v>151</v>
      </c>
      <c r="DM44" s="568" t="s">
        <v>151</v>
      </c>
      <c r="DN44" s="568" t="s">
        <v>151</v>
      </c>
      <c r="DO44" s="568" t="s">
        <v>151</v>
      </c>
      <c r="DP44" s="568" t="s">
        <v>151</v>
      </c>
      <c r="DQ44" s="568" t="s">
        <v>151</v>
      </c>
    </row>
    <row r="45" spans="6:121" outlineLevel="1" x14ac:dyDescent="0.2">
      <c r="F45" s="608" t="s">
        <v>152</v>
      </c>
      <c r="G45" s="608" t="s">
        <v>152</v>
      </c>
      <c r="H45" s="608" t="s">
        <v>152</v>
      </c>
      <c r="J45" s="608" t="s">
        <v>152</v>
      </c>
      <c r="K45" s="608" t="s">
        <v>152</v>
      </c>
      <c r="L45" s="608" t="s">
        <v>152</v>
      </c>
      <c r="M45" s="608" t="s">
        <v>152</v>
      </c>
      <c r="N45" s="608" t="s">
        <v>152</v>
      </c>
      <c r="O45" s="608" t="s">
        <v>152</v>
      </c>
      <c r="Q45" s="608" t="s">
        <v>152</v>
      </c>
      <c r="R45" s="608" t="s">
        <v>152</v>
      </c>
      <c r="S45" s="608" t="s">
        <v>152</v>
      </c>
      <c r="U45" s="608" t="s">
        <v>152</v>
      </c>
      <c r="V45" s="608" t="s">
        <v>152</v>
      </c>
      <c r="X45" s="608" t="s">
        <v>152</v>
      </c>
      <c r="Y45" s="608" t="s">
        <v>152</v>
      </c>
      <c r="Z45" s="608" t="s">
        <v>152</v>
      </c>
      <c r="AA45" s="608" t="s">
        <v>152</v>
      </c>
      <c r="AB45" s="608" t="s">
        <v>152</v>
      </c>
      <c r="AC45" s="608" t="s">
        <v>152</v>
      </c>
      <c r="AD45" s="608" t="s">
        <v>152</v>
      </c>
      <c r="AF45" s="608" t="s">
        <v>152</v>
      </c>
      <c r="AG45" s="608" t="s">
        <v>152</v>
      </c>
      <c r="AH45" s="608" t="s">
        <v>152</v>
      </c>
      <c r="AI45" s="608" t="s">
        <v>152</v>
      </c>
      <c r="AJ45" s="608" t="s">
        <v>152</v>
      </c>
      <c r="AL45" s="608" t="s">
        <v>152</v>
      </c>
      <c r="AN45" s="608" t="s">
        <v>152</v>
      </c>
      <c r="AO45" s="608" t="s">
        <v>152</v>
      </c>
      <c r="AP45" s="608" t="s">
        <v>152</v>
      </c>
      <c r="AQ45" s="608" t="s">
        <v>152</v>
      </c>
      <c r="AR45" s="608" t="s">
        <v>152</v>
      </c>
      <c r="AS45" s="608" t="s">
        <v>152</v>
      </c>
      <c r="AT45" s="608" t="s">
        <v>152</v>
      </c>
      <c r="AU45" s="608" t="s">
        <v>152</v>
      </c>
      <c r="AV45" s="608" t="s">
        <v>152</v>
      </c>
      <c r="AW45" s="608" t="s">
        <v>152</v>
      </c>
      <c r="AX45" s="608" t="s">
        <v>152</v>
      </c>
      <c r="AY45" s="608" t="s">
        <v>152</v>
      </c>
      <c r="AZ45" s="608" t="s">
        <v>152</v>
      </c>
      <c r="BA45" s="608" t="s">
        <v>152</v>
      </c>
      <c r="BC45" s="608" t="s">
        <v>152</v>
      </c>
      <c r="BD45" s="608" t="s">
        <v>152</v>
      </c>
      <c r="BF45" s="608" t="s">
        <v>152</v>
      </c>
      <c r="BG45" s="608" t="s">
        <v>152</v>
      </c>
      <c r="BH45" s="608" t="s">
        <v>152</v>
      </c>
      <c r="BJ45" s="608" t="s">
        <v>152</v>
      </c>
      <c r="BK45" s="608" t="s">
        <v>152</v>
      </c>
      <c r="BL45" s="608" t="s">
        <v>152</v>
      </c>
      <c r="BP45" s="608" t="s">
        <v>152</v>
      </c>
      <c r="BQ45" s="608" t="s">
        <v>152</v>
      </c>
      <c r="BS45" s="608" t="s">
        <v>152</v>
      </c>
      <c r="BT45" s="608" t="s">
        <v>152</v>
      </c>
      <c r="BU45" s="608" t="s">
        <v>152</v>
      </c>
      <c r="BV45" s="608" t="s">
        <v>152</v>
      </c>
      <c r="BX45" s="608" t="s">
        <v>152</v>
      </c>
      <c r="BY45" s="608" t="s">
        <v>152</v>
      </c>
      <c r="CA45" s="608" t="s">
        <v>152</v>
      </c>
      <c r="CB45" s="608" t="s">
        <v>152</v>
      </c>
      <c r="CC45" s="608" t="s">
        <v>152</v>
      </c>
      <c r="CD45" s="608" t="s">
        <v>152</v>
      </c>
      <c r="CE45" s="608" t="s">
        <v>152</v>
      </c>
      <c r="CF45" s="608" t="s">
        <v>152</v>
      </c>
      <c r="CH45" s="608" t="s">
        <v>152</v>
      </c>
      <c r="CI45" s="608" t="s">
        <v>152</v>
      </c>
      <c r="CK45" s="608" t="s">
        <v>152</v>
      </c>
      <c r="CL45" s="608" t="s">
        <v>152</v>
      </c>
      <c r="CM45" s="608" t="s">
        <v>152</v>
      </c>
      <c r="CO45" s="608" t="s">
        <v>152</v>
      </c>
      <c r="CP45" s="608" t="s">
        <v>152</v>
      </c>
      <c r="CT45" s="608" t="s">
        <v>152</v>
      </c>
      <c r="CU45" s="608" t="s">
        <v>152</v>
      </c>
      <c r="CV45" s="608" t="s">
        <v>152</v>
      </c>
      <c r="CW45" s="608" t="s">
        <v>152</v>
      </c>
      <c r="CX45" s="608" t="s">
        <v>152</v>
      </c>
      <c r="CY45" s="608" t="s">
        <v>152</v>
      </c>
      <c r="CZ45" s="608" t="s">
        <v>152</v>
      </c>
      <c r="DA45" s="608" t="s">
        <v>152</v>
      </c>
      <c r="DB45" s="608" t="s">
        <v>152</v>
      </c>
      <c r="DC45" s="608" t="s">
        <v>152</v>
      </c>
      <c r="DD45" s="608" t="s">
        <v>152</v>
      </c>
      <c r="DE45" s="608" t="s">
        <v>152</v>
      </c>
      <c r="DF45" s="608" t="s">
        <v>152</v>
      </c>
      <c r="DG45" s="608" t="s">
        <v>152</v>
      </c>
      <c r="DH45" s="608" t="s">
        <v>152</v>
      </c>
      <c r="DI45" s="608" t="s">
        <v>152</v>
      </c>
      <c r="DJ45" s="608" t="s">
        <v>152</v>
      </c>
      <c r="DK45" s="608" t="s">
        <v>152</v>
      </c>
      <c r="DL45" s="608" t="s">
        <v>152</v>
      </c>
      <c r="DM45" s="608" t="s">
        <v>152</v>
      </c>
      <c r="DN45" s="608" t="s">
        <v>152</v>
      </c>
      <c r="DO45" s="608" t="s">
        <v>152</v>
      </c>
      <c r="DP45" s="608" t="s">
        <v>152</v>
      </c>
      <c r="DQ45" s="608" t="s">
        <v>152</v>
      </c>
    </row>
    <row r="46" spans="6:121" outlineLevel="1" x14ac:dyDescent="0.2">
      <c r="F46" s="608" t="s">
        <v>154</v>
      </c>
      <c r="G46" s="608" t="s">
        <v>154</v>
      </c>
      <c r="H46" s="608" t="s">
        <v>154</v>
      </c>
      <c r="J46" s="608" t="s">
        <v>154</v>
      </c>
      <c r="K46" s="608" t="s">
        <v>154</v>
      </c>
      <c r="L46" s="608" t="s">
        <v>154</v>
      </c>
      <c r="M46" s="608" t="s">
        <v>154</v>
      </c>
      <c r="N46" s="608" t="s">
        <v>154</v>
      </c>
      <c r="O46" s="608" t="s">
        <v>154</v>
      </c>
      <c r="Q46" s="608" t="s">
        <v>154</v>
      </c>
      <c r="R46" s="608" t="s">
        <v>154</v>
      </c>
      <c r="S46" s="608" t="s">
        <v>154</v>
      </c>
      <c r="U46" s="608" t="s">
        <v>154</v>
      </c>
      <c r="V46" s="608" t="s">
        <v>154</v>
      </c>
      <c r="X46" s="608" t="s">
        <v>154</v>
      </c>
      <c r="Y46" s="608" t="s">
        <v>154</v>
      </c>
      <c r="Z46" s="608" t="s">
        <v>154</v>
      </c>
      <c r="AA46" s="608" t="s">
        <v>154</v>
      </c>
      <c r="AB46" s="608" t="s">
        <v>154</v>
      </c>
      <c r="AC46" s="608" t="s">
        <v>154</v>
      </c>
      <c r="AD46" s="608" t="s">
        <v>154</v>
      </c>
      <c r="AF46" s="608" t="s">
        <v>154</v>
      </c>
      <c r="AG46" s="608" t="s">
        <v>154</v>
      </c>
      <c r="AH46" s="608" t="s">
        <v>154</v>
      </c>
      <c r="AI46" s="608" t="s">
        <v>154</v>
      </c>
      <c r="AJ46" s="608" t="s">
        <v>154</v>
      </c>
      <c r="AL46" s="608" t="s">
        <v>154</v>
      </c>
      <c r="AN46" s="608" t="s">
        <v>154</v>
      </c>
      <c r="AO46" s="608" t="s">
        <v>154</v>
      </c>
      <c r="AP46" s="608" t="s">
        <v>154</v>
      </c>
      <c r="AQ46" s="608" t="s">
        <v>154</v>
      </c>
      <c r="AR46" s="608" t="s">
        <v>154</v>
      </c>
      <c r="AS46" s="608" t="s">
        <v>154</v>
      </c>
      <c r="AT46" s="608" t="s">
        <v>154</v>
      </c>
      <c r="AU46" s="608" t="s">
        <v>154</v>
      </c>
      <c r="AV46" s="608" t="s">
        <v>154</v>
      </c>
      <c r="AW46" s="608" t="s">
        <v>154</v>
      </c>
      <c r="AX46" s="608" t="s">
        <v>154</v>
      </c>
      <c r="AY46" s="608" t="s">
        <v>154</v>
      </c>
      <c r="AZ46" s="608" t="s">
        <v>154</v>
      </c>
      <c r="BA46" s="608" t="s">
        <v>154</v>
      </c>
      <c r="BC46" s="608" t="s">
        <v>154</v>
      </c>
      <c r="BD46" s="608" t="s">
        <v>154</v>
      </c>
      <c r="BF46" s="608" t="s">
        <v>154</v>
      </c>
      <c r="BG46" s="608" t="s">
        <v>154</v>
      </c>
      <c r="BH46" s="608" t="s">
        <v>154</v>
      </c>
      <c r="BJ46" s="608" t="s">
        <v>154</v>
      </c>
      <c r="BK46" s="608" t="s">
        <v>154</v>
      </c>
      <c r="BL46" s="608" t="s">
        <v>154</v>
      </c>
      <c r="BP46" s="608" t="s">
        <v>154</v>
      </c>
      <c r="BQ46" s="608" t="s">
        <v>154</v>
      </c>
      <c r="BS46" s="608" t="s">
        <v>154</v>
      </c>
      <c r="BT46" s="608" t="s">
        <v>154</v>
      </c>
      <c r="BU46" s="608" t="s">
        <v>154</v>
      </c>
      <c r="BV46" s="608" t="s">
        <v>154</v>
      </c>
      <c r="BX46" s="608" t="s">
        <v>154</v>
      </c>
      <c r="BY46" s="608" t="s">
        <v>154</v>
      </c>
      <c r="CA46" s="608" t="s">
        <v>154</v>
      </c>
      <c r="CB46" s="608" t="s">
        <v>154</v>
      </c>
      <c r="CC46" s="608" t="s">
        <v>154</v>
      </c>
      <c r="CD46" s="608" t="s">
        <v>154</v>
      </c>
      <c r="CE46" s="608" t="s">
        <v>154</v>
      </c>
      <c r="CF46" s="608" t="s">
        <v>154</v>
      </c>
      <c r="CH46" s="608" t="s">
        <v>154</v>
      </c>
      <c r="CI46" s="608" t="s">
        <v>154</v>
      </c>
      <c r="CK46" s="608" t="s">
        <v>154</v>
      </c>
      <c r="CL46" s="608" t="s">
        <v>154</v>
      </c>
      <c r="CM46" s="608" t="s">
        <v>154</v>
      </c>
      <c r="CO46" s="608" t="s">
        <v>154</v>
      </c>
      <c r="CP46" s="608" t="s">
        <v>154</v>
      </c>
      <c r="CT46" s="608" t="s">
        <v>154</v>
      </c>
      <c r="CU46" s="608" t="s">
        <v>154</v>
      </c>
      <c r="CV46" s="608" t="s">
        <v>154</v>
      </c>
      <c r="CW46" s="608" t="s">
        <v>154</v>
      </c>
      <c r="CX46" s="608" t="s">
        <v>154</v>
      </c>
      <c r="CY46" s="608" t="s">
        <v>154</v>
      </c>
      <c r="CZ46" s="608" t="s">
        <v>154</v>
      </c>
      <c r="DA46" s="608" t="s">
        <v>154</v>
      </c>
      <c r="DB46" s="608" t="s">
        <v>154</v>
      </c>
      <c r="DC46" s="608" t="s">
        <v>154</v>
      </c>
      <c r="DD46" s="608" t="s">
        <v>154</v>
      </c>
      <c r="DE46" s="608" t="s">
        <v>154</v>
      </c>
      <c r="DF46" s="608" t="s">
        <v>154</v>
      </c>
      <c r="DG46" s="608" t="s">
        <v>154</v>
      </c>
      <c r="DH46" s="608" t="s">
        <v>154</v>
      </c>
      <c r="DI46" s="608" t="s">
        <v>154</v>
      </c>
      <c r="DJ46" s="608" t="s">
        <v>154</v>
      </c>
      <c r="DK46" s="608" t="s">
        <v>154</v>
      </c>
      <c r="DL46" s="608" t="s">
        <v>154</v>
      </c>
      <c r="DM46" s="608" t="s">
        <v>154</v>
      </c>
      <c r="DN46" s="608" t="s">
        <v>154</v>
      </c>
      <c r="DO46" s="608" t="s">
        <v>154</v>
      </c>
      <c r="DP46" s="608" t="s">
        <v>154</v>
      </c>
      <c r="DQ46" s="608" t="s">
        <v>154</v>
      </c>
    </row>
    <row r="47" spans="6:121" outlineLevel="1" x14ac:dyDescent="0.2">
      <c r="F47" s="608" t="s">
        <v>155</v>
      </c>
      <c r="G47" s="608" t="s">
        <v>155</v>
      </c>
      <c r="H47" s="608" t="s">
        <v>155</v>
      </c>
      <c r="J47" s="608" t="s">
        <v>155</v>
      </c>
      <c r="K47" s="608" t="s">
        <v>155</v>
      </c>
      <c r="L47" s="608" t="s">
        <v>155</v>
      </c>
      <c r="M47" s="608" t="s">
        <v>155</v>
      </c>
      <c r="N47" s="608" t="s">
        <v>155</v>
      </c>
      <c r="O47" s="608" t="s">
        <v>155</v>
      </c>
      <c r="Q47" s="608" t="s">
        <v>155</v>
      </c>
      <c r="R47" s="608" t="s">
        <v>155</v>
      </c>
      <c r="S47" s="608" t="s">
        <v>155</v>
      </c>
      <c r="U47" s="608" t="s">
        <v>155</v>
      </c>
      <c r="V47" s="608" t="s">
        <v>155</v>
      </c>
      <c r="X47" s="608" t="s">
        <v>155</v>
      </c>
      <c r="Y47" s="608" t="s">
        <v>155</v>
      </c>
      <c r="Z47" s="608" t="s">
        <v>155</v>
      </c>
      <c r="AA47" s="608" t="s">
        <v>155</v>
      </c>
      <c r="AB47" s="608" t="s">
        <v>155</v>
      </c>
      <c r="AC47" s="608" t="s">
        <v>155</v>
      </c>
      <c r="AD47" s="608" t="s">
        <v>155</v>
      </c>
      <c r="AF47" s="608" t="s">
        <v>155</v>
      </c>
      <c r="AG47" s="608" t="s">
        <v>155</v>
      </c>
      <c r="AH47" s="608" t="s">
        <v>155</v>
      </c>
      <c r="AI47" s="608" t="s">
        <v>155</v>
      </c>
      <c r="AJ47" s="608" t="s">
        <v>155</v>
      </c>
      <c r="AL47" s="608" t="s">
        <v>155</v>
      </c>
      <c r="AN47" s="608" t="s">
        <v>155</v>
      </c>
      <c r="AO47" s="608" t="s">
        <v>155</v>
      </c>
      <c r="AP47" s="608" t="s">
        <v>155</v>
      </c>
      <c r="AQ47" s="608" t="s">
        <v>155</v>
      </c>
      <c r="AR47" s="608" t="s">
        <v>155</v>
      </c>
      <c r="AS47" s="608" t="s">
        <v>155</v>
      </c>
      <c r="AT47" s="608" t="s">
        <v>155</v>
      </c>
      <c r="AU47" s="608" t="s">
        <v>155</v>
      </c>
      <c r="AV47" s="608" t="s">
        <v>155</v>
      </c>
      <c r="AW47" s="608" t="s">
        <v>155</v>
      </c>
      <c r="AX47" s="608" t="s">
        <v>155</v>
      </c>
      <c r="AY47" s="608" t="s">
        <v>155</v>
      </c>
      <c r="AZ47" s="608" t="s">
        <v>155</v>
      </c>
      <c r="BA47" s="608" t="s">
        <v>155</v>
      </c>
      <c r="BC47" s="608" t="s">
        <v>155</v>
      </c>
      <c r="BD47" s="608" t="s">
        <v>155</v>
      </c>
      <c r="BF47" s="608" t="s">
        <v>155</v>
      </c>
      <c r="BG47" s="608" t="s">
        <v>155</v>
      </c>
      <c r="BH47" s="608" t="s">
        <v>155</v>
      </c>
      <c r="BJ47" s="608" t="s">
        <v>155</v>
      </c>
      <c r="BK47" s="608" t="s">
        <v>155</v>
      </c>
      <c r="BL47" s="608" t="s">
        <v>155</v>
      </c>
      <c r="BP47" s="608" t="s">
        <v>155</v>
      </c>
      <c r="BQ47" s="608" t="s">
        <v>155</v>
      </c>
      <c r="BS47" s="608" t="s">
        <v>155</v>
      </c>
      <c r="BT47" s="608" t="s">
        <v>155</v>
      </c>
      <c r="BU47" s="608" t="s">
        <v>155</v>
      </c>
      <c r="BV47" s="608" t="s">
        <v>155</v>
      </c>
      <c r="BX47" s="608" t="s">
        <v>155</v>
      </c>
      <c r="BY47" s="608" t="s">
        <v>155</v>
      </c>
      <c r="CA47" s="608" t="s">
        <v>155</v>
      </c>
      <c r="CB47" s="608" t="s">
        <v>155</v>
      </c>
      <c r="CC47" s="608" t="s">
        <v>155</v>
      </c>
      <c r="CD47" s="608" t="s">
        <v>155</v>
      </c>
      <c r="CE47" s="608" t="s">
        <v>155</v>
      </c>
      <c r="CF47" s="608" t="s">
        <v>155</v>
      </c>
      <c r="CH47" s="608" t="s">
        <v>155</v>
      </c>
      <c r="CI47" s="608" t="s">
        <v>155</v>
      </c>
      <c r="CK47" s="608" t="s">
        <v>155</v>
      </c>
      <c r="CL47" s="608" t="s">
        <v>155</v>
      </c>
      <c r="CM47" s="608" t="s">
        <v>155</v>
      </c>
      <c r="CO47" s="608" t="s">
        <v>155</v>
      </c>
      <c r="CP47" s="608" t="s">
        <v>155</v>
      </c>
      <c r="CT47" s="608" t="s">
        <v>155</v>
      </c>
      <c r="CU47" s="608" t="s">
        <v>155</v>
      </c>
      <c r="CV47" s="608" t="s">
        <v>155</v>
      </c>
      <c r="CW47" s="608" t="s">
        <v>155</v>
      </c>
      <c r="CX47" s="608" t="s">
        <v>155</v>
      </c>
      <c r="CY47" s="608" t="s">
        <v>155</v>
      </c>
      <c r="CZ47" s="608" t="s">
        <v>155</v>
      </c>
      <c r="DA47" s="608" t="s">
        <v>155</v>
      </c>
      <c r="DB47" s="608" t="s">
        <v>155</v>
      </c>
      <c r="DC47" s="608" t="s">
        <v>155</v>
      </c>
      <c r="DD47" s="608" t="s">
        <v>155</v>
      </c>
      <c r="DE47" s="608" t="s">
        <v>155</v>
      </c>
      <c r="DF47" s="608" t="s">
        <v>155</v>
      </c>
      <c r="DG47" s="608" t="s">
        <v>155</v>
      </c>
      <c r="DH47" s="608" t="s">
        <v>155</v>
      </c>
      <c r="DI47" s="608" t="s">
        <v>155</v>
      </c>
      <c r="DJ47" s="608" t="s">
        <v>155</v>
      </c>
      <c r="DK47" s="608" t="s">
        <v>155</v>
      </c>
      <c r="DL47" s="608" t="s">
        <v>155</v>
      </c>
      <c r="DM47" s="608" t="s">
        <v>155</v>
      </c>
      <c r="DN47" s="608" t="s">
        <v>155</v>
      </c>
      <c r="DO47" s="608" t="s">
        <v>155</v>
      </c>
      <c r="DP47" s="608" t="s">
        <v>155</v>
      </c>
      <c r="DQ47" s="608" t="s">
        <v>155</v>
      </c>
    </row>
    <row r="48" spans="6:121" outlineLevel="1" x14ac:dyDescent="0.2">
      <c r="F48" s="608" t="s">
        <v>157</v>
      </c>
      <c r="G48" s="608" t="s">
        <v>157</v>
      </c>
      <c r="H48" s="608" t="s">
        <v>157</v>
      </c>
      <c r="J48" s="608" t="s">
        <v>157</v>
      </c>
      <c r="K48" s="608" t="s">
        <v>157</v>
      </c>
      <c r="L48" s="608" t="s">
        <v>157</v>
      </c>
      <c r="M48" s="608" t="s">
        <v>157</v>
      </c>
      <c r="N48" s="608" t="s">
        <v>157</v>
      </c>
      <c r="O48" s="608" t="s">
        <v>157</v>
      </c>
      <c r="Q48" s="608" t="s">
        <v>157</v>
      </c>
      <c r="R48" s="608" t="s">
        <v>157</v>
      </c>
      <c r="S48" s="608" t="s">
        <v>157</v>
      </c>
      <c r="U48" s="608" t="s">
        <v>157</v>
      </c>
      <c r="V48" s="608" t="s">
        <v>157</v>
      </c>
      <c r="X48" s="608" t="s">
        <v>157</v>
      </c>
      <c r="Y48" s="608" t="s">
        <v>157</v>
      </c>
      <c r="Z48" s="608" t="s">
        <v>157</v>
      </c>
      <c r="AA48" s="608" t="s">
        <v>157</v>
      </c>
      <c r="AB48" s="608" t="s">
        <v>157</v>
      </c>
      <c r="AC48" s="608" t="s">
        <v>157</v>
      </c>
      <c r="AD48" s="608" t="s">
        <v>157</v>
      </c>
      <c r="AF48" s="608" t="s">
        <v>157</v>
      </c>
      <c r="AG48" s="608" t="s">
        <v>157</v>
      </c>
      <c r="AH48" s="608" t="s">
        <v>157</v>
      </c>
      <c r="AI48" s="608" t="s">
        <v>157</v>
      </c>
      <c r="AJ48" s="608" t="s">
        <v>157</v>
      </c>
      <c r="AL48" s="608" t="s">
        <v>157</v>
      </c>
      <c r="AN48" s="608" t="s">
        <v>157</v>
      </c>
      <c r="AO48" s="608" t="s">
        <v>157</v>
      </c>
      <c r="AP48" s="608" t="s">
        <v>157</v>
      </c>
      <c r="AQ48" s="608" t="s">
        <v>157</v>
      </c>
      <c r="AR48" s="608" t="s">
        <v>157</v>
      </c>
      <c r="AS48" s="608" t="s">
        <v>157</v>
      </c>
      <c r="AT48" s="608" t="s">
        <v>157</v>
      </c>
      <c r="AU48" s="608" t="s">
        <v>157</v>
      </c>
      <c r="AV48" s="608" t="s">
        <v>157</v>
      </c>
      <c r="AW48" s="608" t="s">
        <v>157</v>
      </c>
      <c r="AX48" s="608" t="s">
        <v>157</v>
      </c>
      <c r="AY48" s="608" t="s">
        <v>157</v>
      </c>
      <c r="AZ48" s="608" t="s">
        <v>157</v>
      </c>
      <c r="BA48" s="608" t="s">
        <v>157</v>
      </c>
      <c r="BC48" s="608" t="s">
        <v>157</v>
      </c>
      <c r="BD48" s="608" t="s">
        <v>157</v>
      </c>
      <c r="BF48" s="608" t="s">
        <v>157</v>
      </c>
      <c r="BG48" s="608" t="s">
        <v>157</v>
      </c>
      <c r="BH48" s="608" t="s">
        <v>157</v>
      </c>
      <c r="BJ48" s="608" t="s">
        <v>157</v>
      </c>
      <c r="BK48" s="608" t="s">
        <v>157</v>
      </c>
      <c r="BL48" s="608" t="s">
        <v>157</v>
      </c>
      <c r="BP48" s="608" t="s">
        <v>157</v>
      </c>
      <c r="BQ48" s="608" t="s">
        <v>157</v>
      </c>
      <c r="BS48" s="608" t="s">
        <v>157</v>
      </c>
      <c r="BT48" s="608" t="s">
        <v>157</v>
      </c>
      <c r="BU48" s="608" t="s">
        <v>157</v>
      </c>
      <c r="BV48" s="608" t="s">
        <v>157</v>
      </c>
      <c r="BX48" s="608" t="s">
        <v>157</v>
      </c>
      <c r="BY48" s="608" t="s">
        <v>157</v>
      </c>
      <c r="CA48" s="608" t="s">
        <v>157</v>
      </c>
      <c r="CB48" s="608" t="s">
        <v>157</v>
      </c>
      <c r="CC48" s="608" t="s">
        <v>157</v>
      </c>
      <c r="CD48" s="608" t="s">
        <v>157</v>
      </c>
      <c r="CE48" s="608" t="s">
        <v>157</v>
      </c>
      <c r="CF48" s="608" t="s">
        <v>157</v>
      </c>
      <c r="CH48" s="608" t="s">
        <v>157</v>
      </c>
      <c r="CI48" s="608" t="s">
        <v>157</v>
      </c>
      <c r="CK48" s="608" t="s">
        <v>157</v>
      </c>
      <c r="CL48" s="608" t="s">
        <v>157</v>
      </c>
      <c r="CM48" s="608" t="s">
        <v>157</v>
      </c>
      <c r="CO48" s="608" t="s">
        <v>157</v>
      </c>
      <c r="CP48" s="608" t="s">
        <v>157</v>
      </c>
      <c r="CT48" s="608" t="s">
        <v>157</v>
      </c>
      <c r="CU48" s="608" t="s">
        <v>157</v>
      </c>
      <c r="CV48" s="608" t="s">
        <v>157</v>
      </c>
      <c r="CW48" s="608" t="s">
        <v>157</v>
      </c>
      <c r="CX48" s="608" t="s">
        <v>157</v>
      </c>
      <c r="CY48" s="608" t="s">
        <v>157</v>
      </c>
      <c r="CZ48" s="608" t="s">
        <v>157</v>
      </c>
      <c r="DA48" s="608" t="s">
        <v>157</v>
      </c>
      <c r="DB48" s="608" t="s">
        <v>157</v>
      </c>
      <c r="DC48" s="608" t="s">
        <v>157</v>
      </c>
      <c r="DD48" s="608" t="s">
        <v>157</v>
      </c>
      <c r="DE48" s="608" t="s">
        <v>157</v>
      </c>
      <c r="DF48" s="608" t="s">
        <v>157</v>
      </c>
      <c r="DG48" s="608" t="s">
        <v>157</v>
      </c>
      <c r="DH48" s="608" t="s">
        <v>157</v>
      </c>
      <c r="DI48" s="608" t="s">
        <v>157</v>
      </c>
      <c r="DJ48" s="608" t="s">
        <v>157</v>
      </c>
      <c r="DK48" s="608" t="s">
        <v>157</v>
      </c>
      <c r="DL48" s="608" t="s">
        <v>157</v>
      </c>
      <c r="DM48" s="608" t="s">
        <v>157</v>
      </c>
      <c r="DN48" s="608" t="s">
        <v>157</v>
      </c>
      <c r="DO48" s="608" t="s">
        <v>157</v>
      </c>
      <c r="DP48" s="608" t="s">
        <v>157</v>
      </c>
      <c r="DQ48" s="608" t="s">
        <v>157</v>
      </c>
    </row>
    <row r="49" spans="1:121" outlineLevel="1" x14ac:dyDescent="0.2">
      <c r="F49" s="608" t="s">
        <v>158</v>
      </c>
      <c r="G49" s="608" t="s">
        <v>158</v>
      </c>
      <c r="H49" s="608" t="s">
        <v>158</v>
      </c>
      <c r="J49" s="608" t="s">
        <v>158</v>
      </c>
      <c r="K49" s="608" t="s">
        <v>158</v>
      </c>
      <c r="L49" s="608" t="s">
        <v>158</v>
      </c>
      <c r="M49" s="608" t="s">
        <v>158</v>
      </c>
      <c r="N49" s="608" t="s">
        <v>158</v>
      </c>
      <c r="O49" s="608" t="s">
        <v>158</v>
      </c>
      <c r="Q49" s="608" t="s">
        <v>158</v>
      </c>
      <c r="R49" s="608" t="s">
        <v>158</v>
      </c>
      <c r="S49" s="608" t="s">
        <v>158</v>
      </c>
      <c r="U49" s="608" t="s">
        <v>158</v>
      </c>
      <c r="V49" s="608" t="s">
        <v>158</v>
      </c>
      <c r="X49" s="608" t="s">
        <v>158</v>
      </c>
      <c r="Y49" s="608" t="s">
        <v>158</v>
      </c>
      <c r="Z49" s="608" t="s">
        <v>158</v>
      </c>
      <c r="AA49" s="608" t="s">
        <v>158</v>
      </c>
      <c r="AB49" s="608" t="s">
        <v>158</v>
      </c>
      <c r="AC49" s="608" t="s">
        <v>158</v>
      </c>
      <c r="AD49" s="608" t="s">
        <v>158</v>
      </c>
      <c r="AF49" s="608" t="s">
        <v>158</v>
      </c>
      <c r="AG49" s="608" t="s">
        <v>158</v>
      </c>
      <c r="AH49" s="608" t="s">
        <v>158</v>
      </c>
      <c r="AI49" s="608" t="s">
        <v>158</v>
      </c>
      <c r="AJ49" s="608" t="s">
        <v>158</v>
      </c>
      <c r="AL49" s="608" t="s">
        <v>158</v>
      </c>
      <c r="AN49" s="608" t="s">
        <v>158</v>
      </c>
      <c r="AO49" s="608" t="s">
        <v>158</v>
      </c>
      <c r="AP49" s="608" t="s">
        <v>158</v>
      </c>
      <c r="AQ49" s="608" t="s">
        <v>158</v>
      </c>
      <c r="AR49" s="608" t="s">
        <v>158</v>
      </c>
      <c r="AS49" s="608" t="s">
        <v>158</v>
      </c>
      <c r="AT49" s="608" t="s">
        <v>158</v>
      </c>
      <c r="AU49" s="608" t="s">
        <v>158</v>
      </c>
      <c r="AV49" s="608" t="s">
        <v>158</v>
      </c>
      <c r="AW49" s="608" t="s">
        <v>158</v>
      </c>
      <c r="AX49" s="608" t="s">
        <v>158</v>
      </c>
      <c r="AY49" s="608" t="s">
        <v>158</v>
      </c>
      <c r="AZ49" s="608" t="s">
        <v>158</v>
      </c>
      <c r="BA49" s="608" t="s">
        <v>158</v>
      </c>
      <c r="BC49" s="608" t="s">
        <v>158</v>
      </c>
      <c r="BD49" s="608" t="s">
        <v>158</v>
      </c>
      <c r="BF49" s="608" t="s">
        <v>158</v>
      </c>
      <c r="BG49" s="608" t="s">
        <v>158</v>
      </c>
      <c r="BH49" s="608" t="s">
        <v>158</v>
      </c>
      <c r="BJ49" s="608" t="s">
        <v>158</v>
      </c>
      <c r="BK49" s="608" t="s">
        <v>158</v>
      </c>
      <c r="BL49" s="608" t="s">
        <v>158</v>
      </c>
      <c r="BP49" s="608" t="s">
        <v>158</v>
      </c>
      <c r="BQ49" s="608" t="s">
        <v>158</v>
      </c>
      <c r="BS49" s="608" t="s">
        <v>158</v>
      </c>
      <c r="BT49" s="608" t="s">
        <v>158</v>
      </c>
      <c r="BU49" s="608" t="s">
        <v>158</v>
      </c>
      <c r="BV49" s="608" t="s">
        <v>158</v>
      </c>
      <c r="BX49" s="608" t="s">
        <v>158</v>
      </c>
      <c r="BY49" s="608" t="s">
        <v>158</v>
      </c>
      <c r="CA49" s="608" t="s">
        <v>158</v>
      </c>
      <c r="CB49" s="608" t="s">
        <v>158</v>
      </c>
      <c r="CC49" s="608" t="s">
        <v>158</v>
      </c>
      <c r="CD49" s="608" t="s">
        <v>158</v>
      </c>
      <c r="CE49" s="608" t="s">
        <v>158</v>
      </c>
      <c r="CF49" s="608" t="s">
        <v>158</v>
      </c>
      <c r="CH49" s="608" t="s">
        <v>158</v>
      </c>
      <c r="CI49" s="608" t="s">
        <v>158</v>
      </c>
      <c r="CK49" s="608" t="s">
        <v>158</v>
      </c>
      <c r="CL49" s="608" t="s">
        <v>158</v>
      </c>
      <c r="CM49" s="608" t="s">
        <v>158</v>
      </c>
      <c r="CO49" s="608" t="s">
        <v>158</v>
      </c>
      <c r="CP49" s="608" t="s">
        <v>158</v>
      </c>
      <c r="CT49" s="608" t="s">
        <v>158</v>
      </c>
      <c r="CU49" s="608" t="s">
        <v>158</v>
      </c>
      <c r="CV49" s="608" t="s">
        <v>158</v>
      </c>
      <c r="CW49" s="608" t="s">
        <v>158</v>
      </c>
      <c r="CX49" s="608" t="s">
        <v>158</v>
      </c>
      <c r="CY49" s="608" t="s">
        <v>158</v>
      </c>
      <c r="CZ49" s="608" t="s">
        <v>158</v>
      </c>
      <c r="DA49" s="608" t="s">
        <v>158</v>
      </c>
      <c r="DB49" s="608" t="s">
        <v>158</v>
      </c>
      <c r="DC49" s="608" t="s">
        <v>158</v>
      </c>
      <c r="DD49" s="608" t="s">
        <v>158</v>
      </c>
      <c r="DE49" s="608" t="s">
        <v>158</v>
      </c>
      <c r="DF49" s="608" t="s">
        <v>158</v>
      </c>
      <c r="DG49" s="608" t="s">
        <v>158</v>
      </c>
      <c r="DH49" s="608" t="s">
        <v>158</v>
      </c>
      <c r="DI49" s="608" t="s">
        <v>158</v>
      </c>
      <c r="DJ49" s="608" t="s">
        <v>158</v>
      </c>
      <c r="DK49" s="608" t="s">
        <v>158</v>
      </c>
      <c r="DL49" s="608" t="s">
        <v>158</v>
      </c>
      <c r="DM49" s="608" t="s">
        <v>158</v>
      </c>
      <c r="DN49" s="608" t="s">
        <v>158</v>
      </c>
      <c r="DO49" s="608" t="s">
        <v>158</v>
      </c>
      <c r="DP49" s="608" t="s">
        <v>158</v>
      </c>
      <c r="DQ49" s="608" t="s">
        <v>158</v>
      </c>
    </row>
    <row r="50" spans="1:121" ht="10.15" customHeight="1" x14ac:dyDescent="0.2"/>
    <row r="51" spans="1:121" s="562" customFormat="1" ht="12.75" x14ac:dyDescent="0.2">
      <c r="F51" s="569" t="s">
        <v>162</v>
      </c>
      <c r="G51" s="569" t="s">
        <v>162</v>
      </c>
      <c r="H51" s="569" t="s">
        <v>162</v>
      </c>
      <c r="J51" s="569" t="s">
        <v>162</v>
      </c>
      <c r="K51" s="569" t="s">
        <v>162</v>
      </c>
      <c r="L51" s="569" t="s">
        <v>162</v>
      </c>
      <c r="M51" s="569" t="s">
        <v>162</v>
      </c>
      <c r="N51" s="569" t="s">
        <v>162</v>
      </c>
      <c r="O51" s="569" t="s">
        <v>162</v>
      </c>
      <c r="Q51" s="569" t="s">
        <v>162</v>
      </c>
      <c r="R51" s="569" t="s">
        <v>162</v>
      </c>
      <c r="S51" s="569" t="s">
        <v>162</v>
      </c>
      <c r="U51" s="569" t="s">
        <v>162</v>
      </c>
      <c r="V51" s="569" t="s">
        <v>162</v>
      </c>
      <c r="X51" s="569" t="s">
        <v>162</v>
      </c>
      <c r="Z51" s="569" t="s">
        <v>162</v>
      </c>
      <c r="AA51" s="569" t="s">
        <v>162</v>
      </c>
      <c r="AB51" s="569" t="s">
        <v>162</v>
      </c>
      <c r="AC51" s="569" t="s">
        <v>162</v>
      </c>
      <c r="AD51" s="569" t="s">
        <v>162</v>
      </c>
      <c r="AF51" s="569" t="s">
        <v>162</v>
      </c>
      <c r="AG51" s="569" t="s">
        <v>162</v>
      </c>
      <c r="AH51" s="569" t="s">
        <v>162</v>
      </c>
      <c r="AI51" s="569" t="s">
        <v>162</v>
      </c>
      <c r="AJ51" s="569" t="s">
        <v>162</v>
      </c>
      <c r="AL51" s="569" t="s">
        <v>162</v>
      </c>
      <c r="AN51" s="569" t="s">
        <v>162</v>
      </c>
      <c r="AO51" s="569" t="s">
        <v>162</v>
      </c>
      <c r="AP51" s="569" t="s">
        <v>162</v>
      </c>
      <c r="AQ51" s="569" t="s">
        <v>162</v>
      </c>
      <c r="AR51" s="569" t="s">
        <v>162</v>
      </c>
      <c r="AS51" s="569" t="s">
        <v>162</v>
      </c>
      <c r="AT51" s="569" t="s">
        <v>162</v>
      </c>
      <c r="AU51" s="569" t="s">
        <v>162</v>
      </c>
      <c r="AV51" s="569" t="s">
        <v>162</v>
      </c>
      <c r="AW51" s="569" t="s">
        <v>162</v>
      </c>
      <c r="AX51" s="569" t="s">
        <v>162</v>
      </c>
      <c r="AY51" s="569" t="s">
        <v>162</v>
      </c>
      <c r="AZ51" s="569" t="s">
        <v>162</v>
      </c>
      <c r="BA51" s="569" t="s">
        <v>162</v>
      </c>
      <c r="BC51" s="569" t="s">
        <v>162</v>
      </c>
      <c r="BD51" s="569" t="s">
        <v>162</v>
      </c>
      <c r="BF51" s="569" t="s">
        <v>162</v>
      </c>
      <c r="BG51" s="569" t="s">
        <v>162</v>
      </c>
      <c r="BH51" s="569" t="s">
        <v>162</v>
      </c>
      <c r="BJ51" s="569" t="s">
        <v>162</v>
      </c>
      <c r="BK51" s="569" t="s">
        <v>162</v>
      </c>
      <c r="BL51" s="569" t="s">
        <v>162</v>
      </c>
      <c r="BN51" s="567"/>
      <c r="BP51" s="569" t="s">
        <v>162</v>
      </c>
      <c r="BQ51" s="569" t="s">
        <v>162</v>
      </c>
      <c r="BS51" s="569" t="s">
        <v>162</v>
      </c>
      <c r="BT51" s="569" t="s">
        <v>162</v>
      </c>
      <c r="BU51" s="569" t="s">
        <v>162</v>
      </c>
      <c r="BV51" s="569" t="s">
        <v>162</v>
      </c>
      <c r="BX51" s="569" t="s">
        <v>162</v>
      </c>
      <c r="BY51" s="569" t="s">
        <v>162</v>
      </c>
      <c r="CA51" s="569" t="s">
        <v>162</v>
      </c>
      <c r="CB51" s="569" t="s">
        <v>162</v>
      </c>
      <c r="CC51" s="569" t="s">
        <v>162</v>
      </c>
      <c r="CD51" s="569" t="s">
        <v>162</v>
      </c>
      <c r="CE51" s="569" t="s">
        <v>162</v>
      </c>
      <c r="CF51" s="569" t="s">
        <v>162</v>
      </c>
      <c r="CH51" s="569" t="s">
        <v>162</v>
      </c>
      <c r="CI51" s="569" t="s">
        <v>162</v>
      </c>
      <c r="CL51" s="569" t="s">
        <v>162</v>
      </c>
      <c r="CM51" s="569" t="s">
        <v>162</v>
      </c>
      <c r="CO51" s="569" t="s">
        <v>162</v>
      </c>
      <c r="CP51" s="569" t="s">
        <v>162</v>
      </c>
      <c r="CR51" s="567"/>
      <c r="CT51" s="569" t="s">
        <v>162</v>
      </c>
      <c r="CU51" s="569" t="s">
        <v>162</v>
      </c>
      <c r="CV51" s="569" t="s">
        <v>162</v>
      </c>
      <c r="CW51" s="569" t="s">
        <v>162</v>
      </c>
      <c r="CX51" s="569" t="s">
        <v>162</v>
      </c>
      <c r="CY51" s="569" t="s">
        <v>162</v>
      </c>
      <c r="CZ51" s="569" t="s">
        <v>162</v>
      </c>
      <c r="DA51" s="569" t="s">
        <v>162</v>
      </c>
      <c r="DB51" s="569" t="s">
        <v>162</v>
      </c>
      <c r="DC51" s="569" t="s">
        <v>162</v>
      </c>
      <c r="DD51" s="569" t="s">
        <v>162</v>
      </c>
      <c r="DE51" s="569" t="s">
        <v>162</v>
      </c>
      <c r="DF51" s="569" t="s">
        <v>162</v>
      </c>
      <c r="DG51" s="569" t="s">
        <v>162</v>
      </c>
      <c r="DH51" s="569" t="s">
        <v>162</v>
      </c>
      <c r="DI51" s="569" t="s">
        <v>162</v>
      </c>
      <c r="DJ51" s="569" t="s">
        <v>162</v>
      </c>
      <c r="DK51" s="569" t="s">
        <v>162</v>
      </c>
      <c r="DL51" s="569" t="s">
        <v>162</v>
      </c>
      <c r="DM51" s="569" t="s">
        <v>162</v>
      </c>
      <c r="DN51" s="569" t="s">
        <v>162</v>
      </c>
      <c r="DO51" s="569" t="s">
        <v>162</v>
      </c>
      <c r="DP51" s="569" t="s">
        <v>162</v>
      </c>
      <c r="DQ51" s="569" t="s">
        <v>162</v>
      </c>
    </row>
    <row r="52" spans="1:121" outlineLevel="1" x14ac:dyDescent="0.2">
      <c r="F52" s="609" t="s">
        <v>163</v>
      </c>
      <c r="G52" s="609" t="s">
        <v>163</v>
      </c>
      <c r="H52" s="609" t="s">
        <v>163</v>
      </c>
      <c r="J52" s="609" t="s">
        <v>163</v>
      </c>
      <c r="K52" s="609" t="s">
        <v>163</v>
      </c>
      <c r="L52" s="609" t="s">
        <v>163</v>
      </c>
      <c r="M52" s="609" t="s">
        <v>163</v>
      </c>
      <c r="N52" s="609" t="s">
        <v>163</v>
      </c>
      <c r="O52" s="609" t="s">
        <v>163</v>
      </c>
      <c r="Q52" s="609" t="s">
        <v>163</v>
      </c>
      <c r="R52" s="609" t="s">
        <v>163</v>
      </c>
      <c r="S52" s="609" t="s">
        <v>163</v>
      </c>
      <c r="U52" s="609" t="s">
        <v>163</v>
      </c>
      <c r="V52" s="609" t="s">
        <v>163</v>
      </c>
      <c r="X52" s="609" t="s">
        <v>163</v>
      </c>
      <c r="Z52" s="609" t="s">
        <v>163</v>
      </c>
      <c r="AA52" s="609" t="s">
        <v>163</v>
      </c>
      <c r="AB52" s="609" t="s">
        <v>163</v>
      </c>
      <c r="AC52" s="609" t="s">
        <v>163</v>
      </c>
      <c r="AD52" s="609" t="s">
        <v>163</v>
      </c>
      <c r="AF52" s="609" t="s">
        <v>163</v>
      </c>
      <c r="AG52" s="609" t="s">
        <v>163</v>
      </c>
      <c r="AH52" s="609" t="s">
        <v>163</v>
      </c>
      <c r="AI52" s="609" t="s">
        <v>163</v>
      </c>
      <c r="AJ52" s="609" t="s">
        <v>163</v>
      </c>
      <c r="AL52" s="609" t="s">
        <v>163</v>
      </c>
      <c r="AN52" s="609" t="s">
        <v>163</v>
      </c>
      <c r="AO52" s="609" t="s">
        <v>163</v>
      </c>
      <c r="AP52" s="609" t="s">
        <v>163</v>
      </c>
      <c r="AQ52" s="609" t="s">
        <v>163</v>
      </c>
      <c r="AR52" s="609" t="s">
        <v>163</v>
      </c>
      <c r="AS52" s="609" t="s">
        <v>163</v>
      </c>
      <c r="AT52" s="609" t="s">
        <v>163</v>
      </c>
      <c r="AU52" s="609" t="s">
        <v>163</v>
      </c>
      <c r="AV52" s="609" t="s">
        <v>163</v>
      </c>
      <c r="AW52" s="609" t="s">
        <v>163</v>
      </c>
      <c r="AX52" s="609" t="s">
        <v>163</v>
      </c>
      <c r="AY52" s="609" t="s">
        <v>163</v>
      </c>
      <c r="AZ52" s="609" t="s">
        <v>163</v>
      </c>
      <c r="BA52" s="609" t="s">
        <v>163</v>
      </c>
      <c r="BC52" s="609" t="s">
        <v>163</v>
      </c>
      <c r="BD52" s="609" t="s">
        <v>163</v>
      </c>
      <c r="BF52" s="609" t="s">
        <v>163</v>
      </c>
      <c r="BG52" s="609" t="s">
        <v>163</v>
      </c>
      <c r="BH52" s="609" t="s">
        <v>163</v>
      </c>
      <c r="BJ52" s="609" t="s">
        <v>163</v>
      </c>
      <c r="BK52" s="609" t="s">
        <v>163</v>
      </c>
      <c r="BL52" s="609" t="s">
        <v>163</v>
      </c>
      <c r="BP52" s="609" t="s">
        <v>163</v>
      </c>
      <c r="BQ52" s="609" t="s">
        <v>163</v>
      </c>
      <c r="BS52" s="609" t="s">
        <v>163</v>
      </c>
      <c r="BT52" s="609" t="s">
        <v>163</v>
      </c>
      <c r="BU52" s="609" t="s">
        <v>163</v>
      </c>
      <c r="BV52" s="609" t="s">
        <v>163</v>
      </c>
      <c r="BX52" s="609" t="s">
        <v>163</v>
      </c>
      <c r="BY52" s="609" t="s">
        <v>163</v>
      </c>
      <c r="CA52" s="609" t="s">
        <v>163</v>
      </c>
      <c r="CB52" s="609" t="s">
        <v>163</v>
      </c>
      <c r="CC52" s="609" t="s">
        <v>163</v>
      </c>
      <c r="CD52" s="609" t="s">
        <v>163</v>
      </c>
      <c r="CE52" s="609" t="s">
        <v>163</v>
      </c>
      <c r="CF52" s="609" t="s">
        <v>163</v>
      </c>
      <c r="CH52" s="609" t="s">
        <v>163</v>
      </c>
      <c r="CI52" s="609" t="s">
        <v>163</v>
      </c>
      <c r="CL52" s="609" t="s">
        <v>163</v>
      </c>
      <c r="CM52" s="609" t="s">
        <v>163</v>
      </c>
      <c r="CO52" s="609" t="s">
        <v>163</v>
      </c>
      <c r="CP52" s="609" t="s">
        <v>163</v>
      </c>
      <c r="CT52" s="609" t="s">
        <v>163</v>
      </c>
      <c r="CU52" s="609" t="s">
        <v>163</v>
      </c>
      <c r="CV52" s="609" t="s">
        <v>163</v>
      </c>
      <c r="CW52" s="609" t="s">
        <v>163</v>
      </c>
      <c r="CX52" s="609" t="s">
        <v>163</v>
      </c>
      <c r="CY52" s="609" t="s">
        <v>163</v>
      </c>
      <c r="CZ52" s="609" t="s">
        <v>163</v>
      </c>
      <c r="DA52" s="609" t="s">
        <v>163</v>
      </c>
      <c r="DB52" s="609" t="s">
        <v>163</v>
      </c>
      <c r="DC52" s="609" t="s">
        <v>163</v>
      </c>
      <c r="DD52" s="609" t="s">
        <v>163</v>
      </c>
      <c r="DE52" s="609" t="s">
        <v>163</v>
      </c>
      <c r="DF52" s="609" t="s">
        <v>163</v>
      </c>
      <c r="DG52" s="609" t="s">
        <v>163</v>
      </c>
      <c r="DH52" s="609" t="s">
        <v>163</v>
      </c>
      <c r="DI52" s="609" t="s">
        <v>163</v>
      </c>
      <c r="DJ52" s="609" t="s">
        <v>163</v>
      </c>
      <c r="DK52" s="609" t="s">
        <v>163</v>
      </c>
      <c r="DL52" s="609" t="s">
        <v>163</v>
      </c>
      <c r="DM52" s="609" t="s">
        <v>163</v>
      </c>
      <c r="DN52" s="609" t="s">
        <v>163</v>
      </c>
      <c r="DO52" s="609" t="s">
        <v>163</v>
      </c>
      <c r="DP52" s="609" t="s">
        <v>163</v>
      </c>
      <c r="DQ52" s="609" t="s">
        <v>163</v>
      </c>
    </row>
    <row r="53" spans="1:121" outlineLevel="1" x14ac:dyDescent="0.2">
      <c r="F53" s="609" t="s">
        <v>165</v>
      </c>
      <c r="G53" s="609" t="s">
        <v>165</v>
      </c>
      <c r="H53" s="609" t="s">
        <v>165</v>
      </c>
      <c r="J53" s="609" t="s">
        <v>165</v>
      </c>
      <c r="K53" s="609" t="s">
        <v>165</v>
      </c>
      <c r="L53" s="609" t="s">
        <v>165</v>
      </c>
      <c r="M53" s="609" t="s">
        <v>165</v>
      </c>
      <c r="N53" s="609" t="s">
        <v>165</v>
      </c>
      <c r="O53" s="609" t="s">
        <v>165</v>
      </c>
      <c r="Q53" s="609" t="s">
        <v>165</v>
      </c>
      <c r="R53" s="609" t="s">
        <v>165</v>
      </c>
      <c r="S53" s="609" t="s">
        <v>165</v>
      </c>
      <c r="U53" s="609" t="s">
        <v>165</v>
      </c>
      <c r="V53" s="609" t="s">
        <v>165</v>
      </c>
      <c r="X53" s="609" t="s">
        <v>165</v>
      </c>
      <c r="Z53" s="609" t="s">
        <v>165</v>
      </c>
      <c r="AA53" s="609" t="s">
        <v>165</v>
      </c>
      <c r="AB53" s="609" t="s">
        <v>165</v>
      </c>
      <c r="AC53" s="609" t="s">
        <v>165</v>
      </c>
      <c r="AD53" s="609" t="s">
        <v>165</v>
      </c>
      <c r="AF53" s="609" t="s">
        <v>165</v>
      </c>
      <c r="AG53" s="609" t="s">
        <v>165</v>
      </c>
      <c r="AH53" s="609" t="s">
        <v>165</v>
      </c>
      <c r="AI53" s="609" t="s">
        <v>165</v>
      </c>
      <c r="AJ53" s="609" t="s">
        <v>165</v>
      </c>
      <c r="AL53" s="609" t="s">
        <v>165</v>
      </c>
      <c r="AN53" s="609" t="s">
        <v>165</v>
      </c>
      <c r="AO53" s="609" t="s">
        <v>165</v>
      </c>
      <c r="AP53" s="609" t="s">
        <v>165</v>
      </c>
      <c r="AQ53" s="609" t="s">
        <v>165</v>
      </c>
      <c r="AR53" s="609" t="s">
        <v>165</v>
      </c>
      <c r="AS53" s="609" t="s">
        <v>165</v>
      </c>
      <c r="AT53" s="609" t="s">
        <v>165</v>
      </c>
      <c r="AU53" s="609" t="s">
        <v>165</v>
      </c>
      <c r="AV53" s="609" t="s">
        <v>165</v>
      </c>
      <c r="AW53" s="609" t="s">
        <v>165</v>
      </c>
      <c r="AX53" s="609" t="s">
        <v>165</v>
      </c>
      <c r="AY53" s="609" t="s">
        <v>165</v>
      </c>
      <c r="AZ53" s="609" t="s">
        <v>165</v>
      </c>
      <c r="BA53" s="609" t="s">
        <v>165</v>
      </c>
      <c r="BC53" s="609" t="s">
        <v>165</v>
      </c>
      <c r="BD53" s="609" t="s">
        <v>165</v>
      </c>
      <c r="BF53" s="609" t="s">
        <v>165</v>
      </c>
      <c r="BG53" s="609" t="s">
        <v>165</v>
      </c>
      <c r="BH53" s="609" t="s">
        <v>165</v>
      </c>
      <c r="BJ53" s="609" t="s">
        <v>165</v>
      </c>
      <c r="BK53" s="609" t="s">
        <v>165</v>
      </c>
      <c r="BL53" s="609" t="s">
        <v>165</v>
      </c>
      <c r="BP53" s="609" t="s">
        <v>165</v>
      </c>
      <c r="BQ53" s="609" t="s">
        <v>165</v>
      </c>
      <c r="BS53" s="609" t="s">
        <v>165</v>
      </c>
      <c r="BT53" s="609" t="s">
        <v>165</v>
      </c>
      <c r="BU53" s="609" t="s">
        <v>165</v>
      </c>
      <c r="BV53" s="609" t="s">
        <v>165</v>
      </c>
      <c r="BX53" s="609" t="s">
        <v>165</v>
      </c>
      <c r="BY53" s="609" t="s">
        <v>165</v>
      </c>
      <c r="CA53" s="609" t="s">
        <v>165</v>
      </c>
      <c r="CB53" s="609" t="s">
        <v>165</v>
      </c>
      <c r="CC53" s="609" t="s">
        <v>165</v>
      </c>
      <c r="CD53" s="609" t="s">
        <v>165</v>
      </c>
      <c r="CE53" s="609" t="s">
        <v>165</v>
      </c>
      <c r="CF53" s="609" t="s">
        <v>165</v>
      </c>
      <c r="CH53" s="609" t="s">
        <v>165</v>
      </c>
      <c r="CI53" s="609" t="s">
        <v>165</v>
      </c>
      <c r="CL53" s="609" t="s">
        <v>165</v>
      </c>
      <c r="CM53" s="609" t="s">
        <v>165</v>
      </c>
      <c r="CO53" s="609" t="s">
        <v>165</v>
      </c>
      <c r="CP53" s="609" t="s">
        <v>165</v>
      </c>
      <c r="CT53" s="609" t="s">
        <v>165</v>
      </c>
      <c r="CU53" s="609" t="s">
        <v>165</v>
      </c>
      <c r="CV53" s="609" t="s">
        <v>165</v>
      </c>
      <c r="CW53" s="609" t="s">
        <v>165</v>
      </c>
      <c r="CX53" s="609" t="s">
        <v>165</v>
      </c>
      <c r="CY53" s="609" t="s">
        <v>165</v>
      </c>
      <c r="CZ53" s="609" t="s">
        <v>165</v>
      </c>
      <c r="DA53" s="609" t="s">
        <v>165</v>
      </c>
      <c r="DB53" s="609" t="s">
        <v>165</v>
      </c>
      <c r="DC53" s="609" t="s">
        <v>165</v>
      </c>
      <c r="DD53" s="609" t="s">
        <v>165</v>
      </c>
      <c r="DE53" s="609" t="s">
        <v>165</v>
      </c>
      <c r="DF53" s="609" t="s">
        <v>165</v>
      </c>
      <c r="DG53" s="609" t="s">
        <v>165</v>
      </c>
      <c r="DH53" s="609" t="s">
        <v>165</v>
      </c>
      <c r="DI53" s="609" t="s">
        <v>165</v>
      </c>
      <c r="DJ53" s="609" t="s">
        <v>165</v>
      </c>
      <c r="DK53" s="609" t="s">
        <v>165</v>
      </c>
      <c r="DL53" s="609" t="s">
        <v>165</v>
      </c>
      <c r="DM53" s="609" t="s">
        <v>165</v>
      </c>
      <c r="DN53" s="609" t="s">
        <v>165</v>
      </c>
      <c r="DO53" s="609" t="s">
        <v>165</v>
      </c>
      <c r="DP53" s="609" t="s">
        <v>165</v>
      </c>
      <c r="DQ53" s="609" t="s">
        <v>165</v>
      </c>
    </row>
    <row r="54" spans="1:121" ht="10.15" customHeight="1" x14ac:dyDescent="0.2"/>
    <row r="55" spans="1:121" s="562" customFormat="1" ht="12.75" x14ac:dyDescent="0.2">
      <c r="J55" s="570" t="s">
        <v>1066</v>
      </c>
      <c r="K55" s="570" t="s">
        <v>1066</v>
      </c>
      <c r="L55" s="570" t="s">
        <v>1066</v>
      </c>
      <c r="M55" s="570" t="s">
        <v>1068</v>
      </c>
      <c r="N55" s="570" t="s">
        <v>1066</v>
      </c>
      <c r="O55" s="570" t="s">
        <v>1066</v>
      </c>
      <c r="Q55" s="570" t="s">
        <v>1294</v>
      </c>
      <c r="R55" s="570" t="s">
        <v>1066</v>
      </c>
      <c r="S55" s="570" t="s">
        <v>1294</v>
      </c>
      <c r="U55" s="570" t="s">
        <v>1067</v>
      </c>
      <c r="V55" s="570" t="s">
        <v>169</v>
      </c>
      <c r="X55" s="570" t="s">
        <v>169</v>
      </c>
      <c r="Y55" s="570" t="s">
        <v>1066</v>
      </c>
      <c r="Z55" s="570" t="s">
        <v>169</v>
      </c>
      <c r="AA55" s="570" t="s">
        <v>1269</v>
      </c>
      <c r="AB55" s="570" t="s">
        <v>1066</v>
      </c>
      <c r="AC55" s="570" t="s">
        <v>1066</v>
      </c>
      <c r="AD55" s="570" t="s">
        <v>1066</v>
      </c>
      <c r="AF55" s="570" t="s">
        <v>1066</v>
      </c>
      <c r="AG55" s="570" t="s">
        <v>1066</v>
      </c>
      <c r="AH55" s="570" t="s">
        <v>1066</v>
      </c>
      <c r="AI55" s="570" t="s">
        <v>1066</v>
      </c>
      <c r="AJ55" s="570" t="s">
        <v>1269</v>
      </c>
      <c r="AL55" s="570" t="s">
        <v>1066</v>
      </c>
      <c r="AN55" s="570" t="s">
        <v>1269</v>
      </c>
      <c r="AO55" s="570" t="s">
        <v>169</v>
      </c>
      <c r="AP55" s="570" t="s">
        <v>1066</v>
      </c>
      <c r="AQ55" s="570" t="s">
        <v>169</v>
      </c>
      <c r="AR55" s="570" t="s">
        <v>169</v>
      </c>
      <c r="AS55" s="570" t="s">
        <v>1269</v>
      </c>
      <c r="AT55" s="570" t="s">
        <v>169</v>
      </c>
      <c r="AU55" s="570" t="s">
        <v>1269</v>
      </c>
      <c r="AV55" s="570" t="s">
        <v>1269</v>
      </c>
      <c r="AW55" s="570" t="s">
        <v>1269</v>
      </c>
      <c r="AX55" s="570" t="s">
        <v>1269</v>
      </c>
      <c r="AY55" s="570" t="s">
        <v>1269</v>
      </c>
      <c r="AZ55" s="570" t="s">
        <v>169</v>
      </c>
      <c r="BA55" s="570" t="s">
        <v>169</v>
      </c>
      <c r="BC55" s="570" t="s">
        <v>1269</v>
      </c>
      <c r="BD55" s="570" t="s">
        <v>1269</v>
      </c>
      <c r="BF55" s="570" t="s">
        <v>1269</v>
      </c>
      <c r="BG55" s="570" t="s">
        <v>1269</v>
      </c>
      <c r="BH55" s="570" t="s">
        <v>169</v>
      </c>
      <c r="BJ55" s="570" t="s">
        <v>169</v>
      </c>
      <c r="BK55" s="570" t="s">
        <v>1269</v>
      </c>
      <c r="BL55" s="570" t="s">
        <v>1269</v>
      </c>
      <c r="BN55" s="567"/>
      <c r="BP55" s="570" t="s">
        <v>1068</v>
      </c>
      <c r="BQ55" s="570" t="s">
        <v>1294</v>
      </c>
      <c r="BS55" s="570" t="s">
        <v>1294</v>
      </c>
      <c r="BT55" s="570" t="s">
        <v>1067</v>
      </c>
      <c r="BU55" s="570" t="s">
        <v>1067</v>
      </c>
      <c r="BV55" s="570" t="s">
        <v>1067</v>
      </c>
      <c r="BX55" s="570" t="s">
        <v>1067</v>
      </c>
      <c r="BY55" s="570" t="s">
        <v>1067</v>
      </c>
      <c r="CA55" s="570" t="s">
        <v>1294</v>
      </c>
      <c r="CB55" s="570" t="s">
        <v>1294</v>
      </c>
      <c r="CC55" s="570" t="s">
        <v>1269</v>
      </c>
      <c r="CD55" s="570" t="s">
        <v>1269</v>
      </c>
      <c r="CE55" s="570" t="s">
        <v>1269</v>
      </c>
      <c r="CF55" s="570" t="s">
        <v>169</v>
      </c>
      <c r="CH55" s="570" t="s">
        <v>169</v>
      </c>
      <c r="CI55" s="570" t="s">
        <v>169</v>
      </c>
      <c r="CK55" s="570" t="s">
        <v>1269</v>
      </c>
      <c r="CL55" s="570" t="s">
        <v>169</v>
      </c>
      <c r="CM55" s="570" t="s">
        <v>1269</v>
      </c>
      <c r="CO55" s="570" t="s">
        <v>1269</v>
      </c>
      <c r="CP55" s="570" t="s">
        <v>1269</v>
      </c>
      <c r="CR55" s="567"/>
      <c r="CT55" s="570" t="s">
        <v>169</v>
      </c>
      <c r="CU55" s="570" t="s">
        <v>1269</v>
      </c>
      <c r="CV55" s="570" t="s">
        <v>1269</v>
      </c>
      <c r="CW55" s="570" t="s">
        <v>1269</v>
      </c>
      <c r="CX55" s="570" t="s">
        <v>1269</v>
      </c>
      <c r="CY55" s="570" t="s">
        <v>1269</v>
      </c>
      <c r="CZ55" s="570" t="s">
        <v>1269</v>
      </c>
      <c r="DA55" s="570" t="s">
        <v>1067</v>
      </c>
      <c r="DB55" s="570" t="s">
        <v>1269</v>
      </c>
      <c r="DC55" s="570" t="s">
        <v>1269</v>
      </c>
      <c r="DD55" s="570" t="s">
        <v>1066</v>
      </c>
      <c r="DE55" s="570" t="s">
        <v>169</v>
      </c>
      <c r="DF55" s="570" t="s">
        <v>169</v>
      </c>
      <c r="DG55" s="570" t="s">
        <v>169</v>
      </c>
      <c r="DH55" s="570" t="s">
        <v>169</v>
      </c>
      <c r="DI55" s="570" t="s">
        <v>1269</v>
      </c>
      <c r="DJ55" s="570" t="s">
        <v>1269</v>
      </c>
      <c r="DK55" s="570" t="s">
        <v>1269</v>
      </c>
      <c r="DL55" s="570" t="s">
        <v>1269</v>
      </c>
      <c r="DM55" s="570" t="s">
        <v>1269</v>
      </c>
      <c r="DN55" s="570" t="s">
        <v>1269</v>
      </c>
      <c r="DO55" s="570" t="s">
        <v>1269</v>
      </c>
      <c r="DP55" s="570" t="s">
        <v>1269</v>
      </c>
      <c r="DQ55" s="570" t="s">
        <v>1269</v>
      </c>
    </row>
    <row r="56" spans="1:121" outlineLevel="1" x14ac:dyDescent="0.2">
      <c r="J56" s="610" t="s">
        <v>172</v>
      </c>
      <c r="K56" s="610" t="s">
        <v>172</v>
      </c>
      <c r="L56" s="610" t="s">
        <v>172</v>
      </c>
      <c r="M56" s="610" t="s">
        <v>181</v>
      </c>
      <c r="N56" s="610" t="s">
        <v>172</v>
      </c>
      <c r="O56" s="610" t="s">
        <v>172</v>
      </c>
      <c r="Q56" s="611" t="s">
        <v>172</v>
      </c>
      <c r="R56" s="610" t="s">
        <v>172</v>
      </c>
      <c r="S56" s="611" t="s">
        <v>172</v>
      </c>
      <c r="U56" s="611" t="s">
        <v>175</v>
      </c>
      <c r="V56" s="612" t="s">
        <v>170</v>
      </c>
      <c r="X56" s="613" t="s">
        <v>170</v>
      </c>
      <c r="Y56" s="613" t="s">
        <v>172</v>
      </c>
      <c r="Z56" s="613" t="s">
        <v>170</v>
      </c>
      <c r="AA56" s="613" t="s">
        <v>178</v>
      </c>
      <c r="AB56" s="613" t="s">
        <v>172</v>
      </c>
      <c r="AC56" s="613" t="s">
        <v>172</v>
      </c>
      <c r="AD56" s="613" t="s">
        <v>172</v>
      </c>
      <c r="AF56" s="613" t="s">
        <v>172</v>
      </c>
      <c r="AG56" s="613" t="s">
        <v>172</v>
      </c>
      <c r="AH56" s="613" t="s">
        <v>172</v>
      </c>
      <c r="AI56" s="613" t="s">
        <v>172</v>
      </c>
      <c r="AJ56" s="613" t="s">
        <v>178</v>
      </c>
      <c r="AL56" s="613" t="s">
        <v>172</v>
      </c>
      <c r="AN56" s="613" t="s">
        <v>178</v>
      </c>
      <c r="AO56" s="613" t="s">
        <v>170</v>
      </c>
      <c r="AP56" s="613" t="s">
        <v>172</v>
      </c>
      <c r="AQ56" s="613" t="s">
        <v>170</v>
      </c>
      <c r="AR56" s="613" t="s">
        <v>170</v>
      </c>
      <c r="AS56" s="613" t="s">
        <v>178</v>
      </c>
      <c r="AT56" s="613" t="s">
        <v>170</v>
      </c>
      <c r="AU56" s="613" t="s">
        <v>178</v>
      </c>
      <c r="AV56" s="613" t="s">
        <v>178</v>
      </c>
      <c r="AW56" s="613" t="s">
        <v>178</v>
      </c>
      <c r="AX56" s="613" t="s">
        <v>178</v>
      </c>
      <c r="AY56" s="613" t="s">
        <v>178</v>
      </c>
      <c r="AZ56" s="613" t="s">
        <v>170</v>
      </c>
      <c r="BA56" s="613" t="s">
        <v>170</v>
      </c>
      <c r="BC56" s="613" t="s">
        <v>178</v>
      </c>
      <c r="BD56" s="613" t="s">
        <v>178</v>
      </c>
      <c r="BF56" s="613" t="s">
        <v>178</v>
      </c>
      <c r="BG56" s="613" t="s">
        <v>178</v>
      </c>
      <c r="BH56" s="613" t="s">
        <v>170</v>
      </c>
      <c r="BJ56" s="613" t="s">
        <v>170</v>
      </c>
      <c r="BK56" s="613" t="s">
        <v>178</v>
      </c>
      <c r="BL56" s="613" t="s">
        <v>178</v>
      </c>
      <c r="BP56" s="610" t="s">
        <v>181</v>
      </c>
      <c r="BQ56" s="611" t="s">
        <v>172</v>
      </c>
      <c r="BS56" s="611" t="s">
        <v>172</v>
      </c>
      <c r="BT56" s="610" t="s">
        <v>175</v>
      </c>
      <c r="BU56" s="610" t="s">
        <v>175</v>
      </c>
      <c r="BV56" s="610" t="s">
        <v>175</v>
      </c>
      <c r="BX56" s="610" t="s">
        <v>175</v>
      </c>
      <c r="BY56" s="610" t="s">
        <v>175</v>
      </c>
      <c r="CA56" s="611" t="s">
        <v>172</v>
      </c>
      <c r="CB56" s="611" t="s">
        <v>172</v>
      </c>
      <c r="CC56" s="613" t="s">
        <v>178</v>
      </c>
      <c r="CD56" s="613" t="s">
        <v>178</v>
      </c>
      <c r="CE56" s="613" t="s">
        <v>178</v>
      </c>
      <c r="CF56" s="613" t="s">
        <v>170</v>
      </c>
      <c r="CH56" s="613" t="s">
        <v>170</v>
      </c>
      <c r="CI56" s="613" t="s">
        <v>170</v>
      </c>
      <c r="CK56" s="613" t="s">
        <v>178</v>
      </c>
      <c r="CL56" s="613" t="s">
        <v>170</v>
      </c>
      <c r="CM56" s="613" t="s">
        <v>178</v>
      </c>
      <c r="CO56" s="613" t="s">
        <v>178</v>
      </c>
      <c r="CP56" s="613" t="s">
        <v>178</v>
      </c>
      <c r="CT56" s="613" t="s">
        <v>170</v>
      </c>
      <c r="CU56" s="613" t="s">
        <v>178</v>
      </c>
      <c r="CV56" s="613" t="s">
        <v>178</v>
      </c>
      <c r="CW56" s="613" t="s">
        <v>178</v>
      </c>
      <c r="CX56" s="613" t="s">
        <v>178</v>
      </c>
      <c r="CY56" s="613" t="s">
        <v>178</v>
      </c>
      <c r="CZ56" s="613" t="s">
        <v>178</v>
      </c>
      <c r="DA56" s="611" t="s">
        <v>175</v>
      </c>
      <c r="DB56" s="613" t="s">
        <v>178</v>
      </c>
      <c r="DC56" s="613" t="s">
        <v>178</v>
      </c>
      <c r="DD56" s="613" t="s">
        <v>172</v>
      </c>
      <c r="DE56" s="613" t="s">
        <v>170</v>
      </c>
      <c r="DF56" s="613" t="s">
        <v>170</v>
      </c>
      <c r="DG56" s="613" t="s">
        <v>170</v>
      </c>
      <c r="DH56" s="613" t="s">
        <v>170</v>
      </c>
      <c r="DI56" s="613" t="s">
        <v>178</v>
      </c>
      <c r="DJ56" s="613" t="s">
        <v>178</v>
      </c>
      <c r="DK56" s="613" t="s">
        <v>178</v>
      </c>
      <c r="DL56" s="613" t="s">
        <v>178</v>
      </c>
      <c r="DM56" s="613" t="s">
        <v>178</v>
      </c>
      <c r="DN56" s="613" t="s">
        <v>178</v>
      </c>
      <c r="DO56" s="613" t="s">
        <v>178</v>
      </c>
      <c r="DP56" s="613" t="s">
        <v>178</v>
      </c>
      <c r="DQ56" s="613" t="s">
        <v>178</v>
      </c>
    </row>
    <row r="57" spans="1:121" outlineLevel="1" x14ac:dyDescent="0.2">
      <c r="J57" s="610" t="s">
        <v>174</v>
      </c>
      <c r="K57" s="610" t="s">
        <v>174</v>
      </c>
      <c r="L57" s="610" t="s">
        <v>174</v>
      </c>
      <c r="M57" s="610" t="s">
        <v>182</v>
      </c>
      <c r="N57" s="610" t="s">
        <v>174</v>
      </c>
      <c r="O57" s="610" t="s">
        <v>174</v>
      </c>
      <c r="Q57" s="610" t="s">
        <v>174</v>
      </c>
      <c r="R57" s="610" t="s">
        <v>174</v>
      </c>
      <c r="S57" s="610" t="s">
        <v>174</v>
      </c>
      <c r="U57" s="610" t="s">
        <v>177</v>
      </c>
      <c r="V57" s="610" t="s">
        <v>171</v>
      </c>
      <c r="X57" s="610" t="s">
        <v>171</v>
      </c>
      <c r="Y57" s="610" t="s">
        <v>174</v>
      </c>
      <c r="Z57" s="610" t="s">
        <v>171</v>
      </c>
      <c r="AA57" s="610" t="s">
        <v>180</v>
      </c>
      <c r="AB57" s="610" t="s">
        <v>174</v>
      </c>
      <c r="AC57" s="610" t="s">
        <v>174</v>
      </c>
      <c r="AD57" s="610" t="s">
        <v>174</v>
      </c>
      <c r="AF57" s="610" t="s">
        <v>174</v>
      </c>
      <c r="AG57" s="610" t="s">
        <v>174</v>
      </c>
      <c r="AH57" s="610" t="s">
        <v>174</v>
      </c>
      <c r="AI57" s="610" t="s">
        <v>174</v>
      </c>
      <c r="AJ57" s="610" t="s">
        <v>180</v>
      </c>
      <c r="AL57" s="610" t="s">
        <v>174</v>
      </c>
      <c r="AN57" s="610" t="s">
        <v>180</v>
      </c>
      <c r="AO57" s="610" t="s">
        <v>171</v>
      </c>
      <c r="AP57" s="610" t="s">
        <v>174</v>
      </c>
      <c r="AQ57" s="610" t="s">
        <v>171</v>
      </c>
      <c r="AR57" s="610" t="s">
        <v>171</v>
      </c>
      <c r="AS57" s="610" t="s">
        <v>180</v>
      </c>
      <c r="AT57" s="610" t="s">
        <v>171</v>
      </c>
      <c r="AU57" s="610" t="s">
        <v>180</v>
      </c>
      <c r="AV57" s="610" t="s">
        <v>180</v>
      </c>
      <c r="AW57" s="610" t="s">
        <v>180</v>
      </c>
      <c r="AX57" s="610" t="s">
        <v>180</v>
      </c>
      <c r="AY57" s="610" t="s">
        <v>180</v>
      </c>
      <c r="AZ57" s="610" t="s">
        <v>171</v>
      </c>
      <c r="BA57" s="610" t="s">
        <v>171</v>
      </c>
      <c r="BC57" s="610" t="s">
        <v>180</v>
      </c>
      <c r="BD57" s="610" t="s">
        <v>180</v>
      </c>
      <c r="BF57" s="610" t="s">
        <v>180</v>
      </c>
      <c r="BG57" s="610" t="s">
        <v>180</v>
      </c>
      <c r="BH57" s="610" t="s">
        <v>171</v>
      </c>
      <c r="BJ57" s="610" t="s">
        <v>171</v>
      </c>
      <c r="BK57" s="610" t="s">
        <v>180</v>
      </c>
      <c r="BL57" s="610" t="s">
        <v>180</v>
      </c>
      <c r="BP57" s="610" t="s">
        <v>182</v>
      </c>
      <c r="BQ57" s="610" t="s">
        <v>174</v>
      </c>
      <c r="BS57" s="610" t="s">
        <v>174</v>
      </c>
      <c r="BT57" s="610" t="s">
        <v>177</v>
      </c>
      <c r="BU57" s="610" t="s">
        <v>177</v>
      </c>
      <c r="BV57" s="610" t="s">
        <v>177</v>
      </c>
      <c r="BX57" s="610" t="s">
        <v>177</v>
      </c>
      <c r="BY57" s="610" t="s">
        <v>177</v>
      </c>
      <c r="CA57" s="610" t="s">
        <v>174</v>
      </c>
      <c r="CB57" s="610" t="s">
        <v>174</v>
      </c>
      <c r="CC57" s="610" t="s">
        <v>180</v>
      </c>
      <c r="CD57" s="610" t="s">
        <v>180</v>
      </c>
      <c r="CE57" s="610" t="s">
        <v>180</v>
      </c>
      <c r="CF57" s="610" t="s">
        <v>171</v>
      </c>
      <c r="CH57" s="610" t="s">
        <v>171</v>
      </c>
      <c r="CI57" s="610" t="s">
        <v>171</v>
      </c>
      <c r="CK57" s="610" t="s">
        <v>180</v>
      </c>
      <c r="CL57" s="610" t="s">
        <v>171</v>
      </c>
      <c r="CM57" s="610" t="s">
        <v>180</v>
      </c>
      <c r="CO57" s="610" t="s">
        <v>180</v>
      </c>
      <c r="CP57" s="610" t="s">
        <v>180</v>
      </c>
      <c r="CT57" s="610" t="s">
        <v>171</v>
      </c>
      <c r="CU57" s="610" t="s">
        <v>180</v>
      </c>
      <c r="CV57" s="610" t="s">
        <v>180</v>
      </c>
      <c r="CW57" s="610" t="s">
        <v>180</v>
      </c>
      <c r="CX57" s="610" t="s">
        <v>180</v>
      </c>
      <c r="CY57" s="610" t="s">
        <v>180</v>
      </c>
      <c r="CZ57" s="610" t="s">
        <v>180</v>
      </c>
      <c r="DA57" s="610" t="s">
        <v>177</v>
      </c>
      <c r="DB57" s="610" t="s">
        <v>180</v>
      </c>
      <c r="DC57" s="610" t="s">
        <v>180</v>
      </c>
      <c r="DD57" s="610" t="s">
        <v>174</v>
      </c>
      <c r="DE57" s="610" t="s">
        <v>171</v>
      </c>
      <c r="DF57" s="610" t="s">
        <v>171</v>
      </c>
      <c r="DG57" s="610" t="s">
        <v>171</v>
      </c>
      <c r="DH57" s="610" t="s">
        <v>171</v>
      </c>
      <c r="DI57" s="610" t="s">
        <v>180</v>
      </c>
      <c r="DJ57" s="610" t="s">
        <v>180</v>
      </c>
      <c r="DK57" s="610" t="s">
        <v>180</v>
      </c>
      <c r="DL57" s="610" t="s">
        <v>180</v>
      </c>
      <c r="DM57" s="610" t="s">
        <v>180</v>
      </c>
      <c r="DN57" s="610" t="s">
        <v>180</v>
      </c>
      <c r="DO57" s="610" t="s">
        <v>180</v>
      </c>
      <c r="DP57" s="610" t="s">
        <v>180</v>
      </c>
      <c r="DQ57" s="610" t="s">
        <v>180</v>
      </c>
    </row>
    <row r="58" spans="1:121" outlineLevel="1" x14ac:dyDescent="0.2">
      <c r="Q58" s="610" t="s">
        <v>175</v>
      </c>
      <c r="S58" s="610" t="s">
        <v>175</v>
      </c>
      <c r="V58" s="614"/>
      <c r="BQ58" s="610" t="s">
        <v>175</v>
      </c>
      <c r="BS58" s="610" t="s">
        <v>175</v>
      </c>
      <c r="CA58" s="610" t="s">
        <v>175</v>
      </c>
      <c r="CB58" s="610" t="s">
        <v>175</v>
      </c>
    </row>
    <row r="59" spans="1:121" outlineLevel="1" x14ac:dyDescent="0.2">
      <c r="Q59" s="610" t="s">
        <v>177</v>
      </c>
      <c r="S59" s="610" t="s">
        <v>177</v>
      </c>
      <c r="V59" s="614"/>
      <c r="BQ59" s="610" t="s">
        <v>177</v>
      </c>
      <c r="BS59" s="610" t="s">
        <v>177</v>
      </c>
      <c r="CA59" s="610" t="s">
        <v>177</v>
      </c>
      <c r="CB59" s="610" t="s">
        <v>177</v>
      </c>
    </row>
    <row r="60" spans="1:121" ht="10.15" customHeight="1" x14ac:dyDescent="0.2">
      <c r="V60" s="614"/>
      <c r="X60" s="594"/>
      <c r="Z60" s="594"/>
      <c r="AE60" s="605"/>
      <c r="AK60" s="605"/>
      <c r="AM60" s="605"/>
      <c r="BB60" s="605"/>
    </row>
    <row r="61" spans="1:121" s="562" customFormat="1" ht="12.75" x14ac:dyDescent="0.2">
      <c r="A61" s="571"/>
      <c r="B61" s="571"/>
      <c r="C61" s="571"/>
      <c r="D61" s="571"/>
      <c r="E61" s="571"/>
      <c r="F61" s="572" t="s">
        <v>186</v>
      </c>
      <c r="G61" s="572" t="s">
        <v>186</v>
      </c>
      <c r="H61" s="572" t="s">
        <v>186</v>
      </c>
      <c r="I61" s="571"/>
      <c r="J61" s="572" t="s">
        <v>186</v>
      </c>
      <c r="K61" s="572" t="s">
        <v>186</v>
      </c>
      <c r="L61" s="572" t="s">
        <v>186</v>
      </c>
      <c r="M61" s="572" t="s">
        <v>186</v>
      </c>
      <c r="N61" s="572" t="s">
        <v>186</v>
      </c>
      <c r="O61" s="572" t="s">
        <v>186</v>
      </c>
      <c r="P61" s="571"/>
      <c r="Q61" s="572" t="s">
        <v>186</v>
      </c>
      <c r="R61" s="572" t="s">
        <v>186</v>
      </c>
      <c r="S61" s="572" t="s">
        <v>186</v>
      </c>
      <c r="T61" s="571"/>
      <c r="U61" s="572" t="s">
        <v>186</v>
      </c>
      <c r="V61" s="572" t="s">
        <v>186</v>
      </c>
      <c r="W61" s="571"/>
      <c r="X61" s="572" t="s">
        <v>186</v>
      </c>
      <c r="Y61" s="572" t="s">
        <v>186</v>
      </c>
      <c r="Z61" s="572" t="s">
        <v>186</v>
      </c>
      <c r="AA61" s="572" t="s">
        <v>186</v>
      </c>
      <c r="AB61" s="572" t="s">
        <v>186</v>
      </c>
      <c r="AC61" s="572" t="s">
        <v>186</v>
      </c>
      <c r="AD61" s="572" t="s">
        <v>186</v>
      </c>
      <c r="AE61" s="571"/>
      <c r="AF61" s="572" t="s">
        <v>186</v>
      </c>
      <c r="AG61" s="572" t="s">
        <v>186</v>
      </c>
      <c r="AH61" s="572" t="s">
        <v>186</v>
      </c>
      <c r="AI61" s="572" t="s">
        <v>186</v>
      </c>
      <c r="AJ61" s="572" t="s">
        <v>186</v>
      </c>
      <c r="AK61" s="571"/>
      <c r="AL61" s="572" t="s">
        <v>186</v>
      </c>
      <c r="AM61" s="571"/>
      <c r="AN61" s="572" t="s">
        <v>186</v>
      </c>
      <c r="AO61" s="572" t="s">
        <v>186</v>
      </c>
      <c r="AP61" s="572" t="s">
        <v>186</v>
      </c>
      <c r="AQ61" s="572" t="s">
        <v>186</v>
      </c>
      <c r="AR61" s="572" t="s">
        <v>186</v>
      </c>
      <c r="AS61" s="572" t="s">
        <v>186</v>
      </c>
      <c r="AT61" s="572" t="s">
        <v>186</v>
      </c>
      <c r="AU61" s="572" t="s">
        <v>186</v>
      </c>
      <c r="AV61" s="572" t="s">
        <v>186</v>
      </c>
      <c r="AW61" s="572" t="s">
        <v>186</v>
      </c>
      <c r="AX61" s="572" t="s">
        <v>186</v>
      </c>
      <c r="AY61" s="572" t="s">
        <v>186</v>
      </c>
      <c r="AZ61" s="572" t="s">
        <v>186</v>
      </c>
      <c r="BA61" s="572" t="s">
        <v>186</v>
      </c>
      <c r="BB61" s="571"/>
      <c r="BC61" s="572" t="s">
        <v>186</v>
      </c>
      <c r="BD61" s="572" t="s">
        <v>186</v>
      </c>
      <c r="BE61" s="571"/>
      <c r="BF61" s="572" t="s">
        <v>186</v>
      </c>
      <c r="BG61" s="572" t="s">
        <v>186</v>
      </c>
      <c r="BH61" s="572" t="s">
        <v>186</v>
      </c>
      <c r="BI61" s="571"/>
      <c r="BJ61" s="572" t="s">
        <v>186</v>
      </c>
      <c r="BK61" s="572" t="s">
        <v>186</v>
      </c>
      <c r="BL61" s="572" t="s">
        <v>186</v>
      </c>
      <c r="BM61" s="571"/>
      <c r="BN61" s="573"/>
      <c r="BO61" s="571"/>
      <c r="BP61" s="572" t="s">
        <v>186</v>
      </c>
      <c r="BQ61" s="572" t="s">
        <v>186</v>
      </c>
      <c r="BR61" s="571"/>
      <c r="BS61" s="572" t="s">
        <v>186</v>
      </c>
      <c r="BT61" s="572" t="s">
        <v>186</v>
      </c>
      <c r="BU61" s="572" t="s">
        <v>186</v>
      </c>
      <c r="BV61" s="572" t="s">
        <v>186</v>
      </c>
      <c r="BW61" s="571"/>
      <c r="BX61" s="572" t="s">
        <v>186</v>
      </c>
      <c r="BY61" s="572" t="s">
        <v>186</v>
      </c>
      <c r="BZ61" s="571"/>
      <c r="CA61" s="572" t="s">
        <v>186</v>
      </c>
      <c r="CB61" s="572" t="s">
        <v>186</v>
      </c>
      <c r="CC61" s="572" t="s">
        <v>186</v>
      </c>
      <c r="CD61" s="572" t="s">
        <v>186</v>
      </c>
      <c r="CE61" s="572" t="s">
        <v>186</v>
      </c>
      <c r="CF61" s="572" t="s">
        <v>186</v>
      </c>
      <c r="CG61" s="571"/>
      <c r="CH61" s="572" t="s">
        <v>186</v>
      </c>
      <c r="CI61" s="572" t="s">
        <v>186</v>
      </c>
      <c r="CJ61" s="571"/>
      <c r="CK61" s="572" t="s">
        <v>186</v>
      </c>
      <c r="CL61" s="572" t="s">
        <v>186</v>
      </c>
      <c r="CM61" s="572" t="s">
        <v>186</v>
      </c>
      <c r="CN61" s="571"/>
      <c r="CO61" s="572" t="s">
        <v>186</v>
      </c>
      <c r="CP61" s="572" t="s">
        <v>186</v>
      </c>
      <c r="CQ61" s="571"/>
      <c r="CR61" s="573"/>
      <c r="CS61" s="571"/>
      <c r="CT61" s="572" t="s">
        <v>186</v>
      </c>
      <c r="CU61" s="572" t="s">
        <v>186</v>
      </c>
      <c r="CV61" s="572" t="s">
        <v>186</v>
      </c>
      <c r="CW61" s="572" t="s">
        <v>186</v>
      </c>
      <c r="CX61" s="572" t="s">
        <v>186</v>
      </c>
      <c r="CY61" s="572" t="s">
        <v>186</v>
      </c>
      <c r="CZ61" s="572" t="s">
        <v>186</v>
      </c>
      <c r="DA61" s="572" t="s">
        <v>186</v>
      </c>
      <c r="DB61" s="572" t="s">
        <v>186</v>
      </c>
      <c r="DC61" s="572" t="s">
        <v>186</v>
      </c>
      <c r="DD61" s="572" t="s">
        <v>186</v>
      </c>
      <c r="DE61" s="572" t="s">
        <v>186</v>
      </c>
      <c r="DF61" s="572" t="s">
        <v>186</v>
      </c>
      <c r="DG61" s="572" t="s">
        <v>186</v>
      </c>
      <c r="DH61" s="572" t="s">
        <v>186</v>
      </c>
      <c r="DI61" s="572" t="s">
        <v>186</v>
      </c>
      <c r="DJ61" s="572" t="s">
        <v>186</v>
      </c>
      <c r="DK61" s="572" t="s">
        <v>186</v>
      </c>
      <c r="DL61" s="572" t="s">
        <v>186</v>
      </c>
      <c r="DM61" s="572" t="s">
        <v>186</v>
      </c>
      <c r="DN61" s="572" t="s">
        <v>186</v>
      </c>
      <c r="DO61" s="572" t="s">
        <v>186</v>
      </c>
      <c r="DP61" s="572" t="s">
        <v>186</v>
      </c>
      <c r="DQ61" s="572" t="s">
        <v>186</v>
      </c>
    </row>
    <row r="62" spans="1:121" outlineLevel="1" x14ac:dyDescent="0.2">
      <c r="F62" s="615" t="s">
        <v>187</v>
      </c>
      <c r="G62" s="615" t="s">
        <v>187</v>
      </c>
      <c r="H62" s="615" t="s">
        <v>187</v>
      </c>
      <c r="J62" s="615" t="s">
        <v>187</v>
      </c>
      <c r="K62" s="615" t="s">
        <v>187</v>
      </c>
      <c r="L62" s="615" t="s">
        <v>187</v>
      </c>
      <c r="M62" s="615" t="s">
        <v>187</v>
      </c>
      <c r="N62" s="615" t="s">
        <v>187</v>
      </c>
      <c r="O62" s="615" t="s">
        <v>187</v>
      </c>
      <c r="Q62" s="615" t="s">
        <v>187</v>
      </c>
      <c r="R62" s="615" t="s">
        <v>187</v>
      </c>
      <c r="S62" s="615" t="s">
        <v>187</v>
      </c>
      <c r="U62" s="615" t="s">
        <v>187</v>
      </c>
      <c r="V62" s="615" t="s">
        <v>187</v>
      </c>
      <c r="X62" s="615" t="s">
        <v>187</v>
      </c>
      <c r="Y62" s="615" t="s">
        <v>187</v>
      </c>
      <c r="Z62" s="615" t="s">
        <v>187</v>
      </c>
      <c r="AA62" s="615" t="s">
        <v>187</v>
      </c>
      <c r="AB62" s="615" t="s">
        <v>187</v>
      </c>
      <c r="AC62" s="615" t="s">
        <v>187</v>
      </c>
      <c r="AD62" s="615" t="s">
        <v>187</v>
      </c>
      <c r="AF62" s="615" t="s">
        <v>187</v>
      </c>
      <c r="AG62" s="615" t="s">
        <v>187</v>
      </c>
      <c r="AH62" s="615" t="s">
        <v>187</v>
      </c>
      <c r="AI62" s="615" t="s">
        <v>187</v>
      </c>
      <c r="AJ62" s="615" t="s">
        <v>187</v>
      </c>
      <c r="AL62" s="615" t="s">
        <v>187</v>
      </c>
      <c r="AN62" s="615" t="s">
        <v>187</v>
      </c>
      <c r="AO62" s="615" t="s">
        <v>187</v>
      </c>
      <c r="AP62" s="615" t="s">
        <v>187</v>
      </c>
      <c r="AQ62" s="615" t="s">
        <v>187</v>
      </c>
      <c r="AR62" s="615" t="s">
        <v>187</v>
      </c>
      <c r="AS62" s="615" t="s">
        <v>187</v>
      </c>
      <c r="AT62" s="615" t="s">
        <v>187</v>
      </c>
      <c r="AU62" s="615" t="s">
        <v>187</v>
      </c>
      <c r="AV62" s="615" t="s">
        <v>187</v>
      </c>
      <c r="AW62" s="615" t="s">
        <v>187</v>
      </c>
      <c r="AX62" s="615" t="s">
        <v>187</v>
      </c>
      <c r="AY62" s="615" t="s">
        <v>187</v>
      </c>
      <c r="AZ62" s="615" t="s">
        <v>187</v>
      </c>
      <c r="BA62" s="615" t="s">
        <v>187</v>
      </c>
      <c r="BC62" s="615" t="s">
        <v>187</v>
      </c>
      <c r="BD62" s="615" t="s">
        <v>187</v>
      </c>
      <c r="BF62" s="615" t="s">
        <v>187</v>
      </c>
      <c r="BG62" s="615" t="s">
        <v>187</v>
      </c>
      <c r="BH62" s="615" t="s">
        <v>187</v>
      </c>
      <c r="BJ62" s="615" t="s">
        <v>187</v>
      </c>
      <c r="BK62" s="615" t="s">
        <v>187</v>
      </c>
      <c r="BL62" s="615" t="s">
        <v>187</v>
      </c>
      <c r="BP62" s="615" t="s">
        <v>187</v>
      </c>
      <c r="BQ62" s="615" t="s">
        <v>187</v>
      </c>
      <c r="BS62" s="615" t="s">
        <v>187</v>
      </c>
      <c r="BT62" s="615" t="s">
        <v>187</v>
      </c>
      <c r="BU62" s="615" t="s">
        <v>187</v>
      </c>
      <c r="BV62" s="615" t="s">
        <v>187</v>
      </c>
      <c r="BX62" s="615" t="s">
        <v>187</v>
      </c>
      <c r="BY62" s="615" t="s">
        <v>187</v>
      </c>
      <c r="CA62" s="615" t="s">
        <v>187</v>
      </c>
      <c r="CB62" s="615" t="s">
        <v>187</v>
      </c>
      <c r="CC62" s="615" t="s">
        <v>187</v>
      </c>
      <c r="CD62" s="615" t="s">
        <v>187</v>
      </c>
      <c r="CE62" s="615" t="s">
        <v>187</v>
      </c>
      <c r="CF62" s="615" t="s">
        <v>187</v>
      </c>
      <c r="CH62" s="615" t="s">
        <v>187</v>
      </c>
      <c r="CI62" s="615" t="s">
        <v>187</v>
      </c>
      <c r="CK62" s="615" t="s">
        <v>187</v>
      </c>
      <c r="CL62" s="615" t="s">
        <v>187</v>
      </c>
      <c r="CM62" s="615" t="s">
        <v>187</v>
      </c>
      <c r="CO62" s="615" t="s">
        <v>187</v>
      </c>
      <c r="CP62" s="615" t="s">
        <v>187</v>
      </c>
      <c r="CT62" s="615" t="s">
        <v>187</v>
      </c>
      <c r="CU62" s="615" t="s">
        <v>187</v>
      </c>
      <c r="CV62" s="615" t="s">
        <v>187</v>
      </c>
      <c r="CW62" s="615" t="s">
        <v>187</v>
      </c>
      <c r="CX62" s="615" t="s">
        <v>187</v>
      </c>
      <c r="CY62" s="615" t="s">
        <v>187</v>
      </c>
      <c r="CZ62" s="615" t="s">
        <v>187</v>
      </c>
      <c r="DA62" s="615" t="s">
        <v>187</v>
      </c>
      <c r="DB62" s="615" t="s">
        <v>187</v>
      </c>
      <c r="DC62" s="615" t="s">
        <v>187</v>
      </c>
      <c r="DD62" s="615" t="s">
        <v>187</v>
      </c>
      <c r="DE62" s="615" t="s">
        <v>187</v>
      </c>
      <c r="DF62" s="615" t="s">
        <v>187</v>
      </c>
      <c r="DG62" s="615" t="s">
        <v>187</v>
      </c>
      <c r="DH62" s="615" t="s">
        <v>187</v>
      </c>
      <c r="DI62" s="615" t="s">
        <v>187</v>
      </c>
      <c r="DJ62" s="615" t="s">
        <v>187</v>
      </c>
      <c r="DK62" s="615" t="s">
        <v>187</v>
      </c>
      <c r="DL62" s="615" t="s">
        <v>187</v>
      </c>
      <c r="DM62" s="615" t="s">
        <v>187</v>
      </c>
      <c r="DN62" s="615" t="s">
        <v>187</v>
      </c>
      <c r="DO62" s="615" t="s">
        <v>187</v>
      </c>
      <c r="DP62" s="615" t="s">
        <v>187</v>
      </c>
      <c r="DQ62" s="615" t="s">
        <v>187</v>
      </c>
    </row>
    <row r="63" spans="1:121" x14ac:dyDescent="0.2">
      <c r="V63" s="614"/>
    </row>
    <row r="64" spans="1:121" x14ac:dyDescent="0.2">
      <c r="V64" s="614"/>
    </row>
  </sheetData>
  <phoneticPr fontId="26" type="noConversion"/>
  <pageMargins left="0.7" right="0.7" top="0.78740157499999996" bottom="0.78740157499999996" header="0.3" footer="0.3"/>
  <pageSetup paperSize="9" orientation="portrait" horizontalDpi="4294967293" r:id="rId1"/>
  <headerFooter>
    <oddHeader>&amp;C&amp;"Verdana"&amp;7&amp;K000000 SŽ: Interní&amp;1#_x000D_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41710b-ae93-43cc-9773-2f1cca013e40">
      <Terms xmlns="http://schemas.microsoft.com/office/infopath/2007/PartnerControls"/>
    </lcf76f155ced4ddcb4097134ff3c332f>
    <TaxCatchAll xmlns="2351a676-4e95-4341-87eb-f3383a2f394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7B31487F46E3043BDABB0E72297AC3B" ma:contentTypeVersion="12" ma:contentTypeDescription="Vytvoří nový dokument" ma:contentTypeScope="" ma:versionID="0afcefc0b1de30e051348a3cc53526e8">
  <xsd:schema xmlns:xsd="http://www.w3.org/2001/XMLSchema" xmlns:xs="http://www.w3.org/2001/XMLSchema" xmlns:p="http://schemas.microsoft.com/office/2006/metadata/properties" xmlns:ns2="ac41710b-ae93-43cc-9773-2f1cca013e40" xmlns:ns3="2351a676-4e95-4341-87eb-f3383a2f3948" targetNamespace="http://schemas.microsoft.com/office/2006/metadata/properties" ma:root="true" ma:fieldsID="2b81908bf1755fa3caee1f0d8b5f9e7a" ns2:_="" ns3:_="">
    <xsd:import namespace="ac41710b-ae93-43cc-9773-2f1cca013e40"/>
    <xsd:import namespace="2351a676-4e95-4341-87eb-f3383a2f3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41710b-ae93-43cc-9773-2f1cca013e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Značky obrázků" ma:readOnly="false" ma:fieldId="{5cf76f15-5ced-4ddc-b409-7134ff3c332f}" ma:taxonomyMulti="true" ma:sspId="884faee4-b46b-436f-9239-6edcddafe65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51a676-4e95-4341-87eb-f3383a2f394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af498cc-efc0-47c1-889f-d2215cc1c8b3}" ma:internalName="TaxCatchAll" ma:showField="CatchAllData" ma:web="2351a676-4e95-4341-87eb-f3383a2f3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E49DC1-891B-4FB0-9135-57B7E548C7DD}">
  <ds:schemaRefs>
    <ds:schemaRef ds:uri="http://purl.org/dc/dcmitype/"/>
    <ds:schemaRef ds:uri="http://purl.org/dc/terms/"/>
    <ds:schemaRef ds:uri="2351a676-4e95-4341-87eb-f3383a2f3948"/>
    <ds:schemaRef ds:uri="http://purl.org/dc/elements/1.1/"/>
    <ds:schemaRef ds:uri="http://www.w3.org/XML/1998/namespace"/>
    <ds:schemaRef ds:uri="ac41710b-ae93-43cc-9773-2f1cca013e40"/>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96A01C5D-B547-4949-9719-E24F4DAABA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41710b-ae93-43cc-9773-2f1cca013e40"/>
    <ds:schemaRef ds:uri="2351a676-4e95-4341-87eb-f3383a2f39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7CEB4D-24B0-455D-BC29-CE2F63F050AB}">
  <ds:schemaRefs>
    <ds:schemaRef ds:uri="http://schemas.microsoft.com/sharepoint/v3/contenttype/forms"/>
  </ds:schemaRefs>
</ds:datastoreItem>
</file>

<file path=docMetadata/LabelInfo.xml><?xml version="1.0" encoding="utf-8"?>
<clbl:labelList xmlns:clbl="http://schemas.microsoft.com/office/2020/mipLabelMetadata">
  <clbl:label id="{a57527ba-b13c-462f-a5c5-bde84a6d85e5}" enabled="1" method="Privileged" siteId="{f0ab7d6a-64b0-4696-9f4d-d69909c6e895}"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Listy</vt:lpstr>
      </vt:variant>
      <vt:variant>
        <vt:i4>15</vt:i4>
      </vt:variant>
      <vt:variant>
        <vt:lpstr>Pojmenované oblasti</vt:lpstr>
      </vt:variant>
      <vt:variant>
        <vt:i4>1</vt:i4>
      </vt:variant>
    </vt:vector>
  </HeadingPairs>
  <TitlesOfParts>
    <vt:vector size="16" baseType="lpstr">
      <vt:lpstr>Úvodní list</vt:lpstr>
      <vt:lpstr>Pokyny</vt:lpstr>
      <vt:lpstr>Skupiny vlastností</vt:lpstr>
      <vt:lpstr>01 Architektonicko-stav. řešení</vt:lpstr>
      <vt:lpstr>02 Stavebně konstrukční řešení</vt:lpstr>
      <vt:lpstr>31 Zdravotně techn. instalace</vt:lpstr>
      <vt:lpstr>32 Vzduchotechnické zařízení</vt:lpstr>
      <vt:lpstr>33 Zař. pro ochlazování staveb</vt:lpstr>
      <vt:lpstr>34 Vnitřní plynovod</vt:lpstr>
      <vt:lpstr>35 Zařízení pro vytápění staveb</vt:lpstr>
      <vt:lpstr>36 Měření a regulace</vt:lpstr>
      <vt:lpstr>37 Zařízení silnoproudé el.</vt:lpstr>
      <vt:lpstr>38 Zařízení slaboproudé el.</vt:lpstr>
      <vt:lpstr>39 Systémy technické ochrany</vt:lpstr>
      <vt:lpstr>Přehled přiřazených vlastností</vt:lpstr>
      <vt:lpstr>'Úvodní list'!Oblast_tisku</vt:lpstr>
    </vt:vector>
  </TitlesOfParts>
  <Manager/>
  <Company>Správa železnic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Datový standard pro pozemní stavby</dc:title>
  <dc:subject/>
  <dc:creator>BuchaM@spravazeleznic.cz</dc:creator>
  <cp:keywords>2026-01</cp:keywords>
  <dc:description/>
  <cp:lastModifiedBy>Bucha Michael, Ing.</cp:lastModifiedBy>
  <cp:revision/>
  <dcterms:created xsi:type="dcterms:W3CDTF">2015-06-02T05:46:00Z</dcterms:created>
  <dcterms:modified xsi:type="dcterms:W3CDTF">2026-03-06T13:49:27Z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W_WorkDir">
    <vt:lpwstr>d:\pw_data\jan.bonev\</vt:lpwstr>
  </property>
  <property fmtid="{D5CDD505-2E9C-101B-9397-08002B2CF9AE}" pid="3" name="ContentTypeId">
    <vt:lpwstr>0x010100C7B31487F46E3043BDABB0E72297AC3B</vt:lpwstr>
  </property>
  <property fmtid="{D5CDD505-2E9C-101B-9397-08002B2CF9AE}" pid="4" name="AuthorIds_UIVersion_7680">
    <vt:lpwstr>12</vt:lpwstr>
  </property>
  <property fmtid="{D5CDD505-2E9C-101B-9397-08002B2CF9AE}" pid="5" name="ComplianceAssetId">
    <vt:lpwstr/>
  </property>
  <property fmtid="{D5CDD505-2E9C-101B-9397-08002B2CF9AE}" pid="6" name="_ExtendedDescription">
    <vt:lpwstr/>
  </property>
  <property fmtid="{D5CDD505-2E9C-101B-9397-08002B2CF9AE}" pid="7" name="_activity">
    <vt:lpwstr>{"FileActivityType":"6","FileActivityTimeStamp":"2025-07-10T15:26:11.223Z","FileActivityUsersOnPage":[{"DisplayName":"Bucha Michael, Ing.","Id":"bucham@spravazeleznic.cz"}],"FileActivityNavigationId":null}</vt:lpwstr>
  </property>
  <property fmtid="{D5CDD505-2E9C-101B-9397-08002B2CF9AE}" pid="8" name="TriggerFlowInfo">
    <vt:lpwstr/>
  </property>
  <property fmtid="{D5CDD505-2E9C-101B-9397-08002B2CF9AE}" pid="9" name="MediaServiceImageTags">
    <vt:lpwstr/>
  </property>
</Properties>
</file>